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ena4-my.sharepoint.com/personal/savila_sena_edu_co/Documents/Documentos/2026-TRIMESTRE-II/"/>
    </mc:Choice>
  </mc:AlternateContent>
  <xr:revisionPtr revIDLastSave="9001" documentId="8_{659879B2-C65C-47D9-BCAE-94CFB768422B}" xr6:coauthVersionLast="47" xr6:coauthVersionMax="47" xr10:uidLastSave="{E356F26A-148A-417E-8D33-0C5AF13D0C75}"/>
  <bookViews>
    <workbookView xWindow="-108" yWindow="-108" windowWidth="23256" windowHeight="13896" tabRatio="833" firstSheet="2" activeTab="3" xr2:uid="{FFA5EF30-0D31-43C5-BB30-7FAD792F5C5C}"/>
  </bookViews>
  <sheets>
    <sheet name="Hoja1" sheetId="1" state="hidden" r:id="rId1"/>
    <sheet name="AMBIENTES" sheetId="10" r:id="rId2"/>
    <sheet name="TRANSVERSALES" sheetId="3" r:id="rId3"/>
    <sheet name="TÉCNICOS 4 -SUZANN" sheetId="16" r:id="rId4"/>
  </sheets>
  <definedNames>
    <definedName name="_xlnm._FilterDatabase" localSheetId="1" hidden="1">AMBIENTES!$A$2:$F$49</definedName>
    <definedName name="_xlnm._FilterDatabase" localSheetId="0" hidden="1">Hoja1!$A$2:$I$157</definedName>
    <definedName name="_xlnm._FilterDatabase" localSheetId="3" hidden="1">'TÉCNICOS 4 -SUZANN'!$A$4:$Q$28</definedName>
    <definedName name="_xlnm._FilterDatabase" localSheetId="2" hidden="1">TRANSVERSALES!$A$44:$N$62</definedName>
    <definedName name="_xlnm.Print_Titles" localSheetId="2">TRANSVERSALES!$1:$2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7" i="16" l="1"/>
  <c r="N107" i="16" s="1"/>
  <c r="O107" i="16" s="1"/>
  <c r="L104" i="16"/>
  <c r="N104" i="16" s="1"/>
  <c r="O104" i="16" s="1"/>
  <c r="L101" i="16"/>
  <c r="N101" i="16" s="1"/>
  <c r="O101" i="16" s="1"/>
  <c r="L98" i="16"/>
  <c r="N98" i="16" s="1"/>
  <c r="O98" i="16" s="1"/>
  <c r="L95" i="16"/>
  <c r="N95" i="16" s="1"/>
  <c r="O95" i="16" s="1"/>
  <c r="L92" i="16"/>
  <c r="N92" i="16" s="1"/>
  <c r="O92" i="16" s="1"/>
  <c r="L89" i="16"/>
  <c r="N89" i="16" s="1"/>
  <c r="O89" i="16" s="1"/>
  <c r="L86" i="16"/>
  <c r="N86" i="16" s="1"/>
  <c r="O86" i="16" s="1"/>
  <c r="L83" i="16"/>
  <c r="N83" i="16" s="1"/>
  <c r="O83" i="16" s="1"/>
  <c r="L80" i="16"/>
  <c r="N80" i="16" s="1"/>
  <c r="O80" i="16" s="1"/>
  <c r="L77" i="16"/>
  <c r="N77" i="16" s="1"/>
  <c r="O77" i="16" s="1"/>
  <c r="L74" i="16"/>
  <c r="N74" i="16" s="1"/>
  <c r="O74" i="16" s="1"/>
  <c r="L71" i="16"/>
  <c r="N71" i="16" s="1"/>
  <c r="O71" i="16" s="1"/>
  <c r="L68" i="16"/>
  <c r="N68" i="16" s="1"/>
  <c r="O68" i="16" s="1"/>
  <c r="L65" i="16"/>
  <c r="N65" i="16" s="1"/>
  <c r="O65" i="16" s="1"/>
  <c r="L62" i="16"/>
  <c r="N62" i="16" s="1"/>
  <c r="O62" i="16" s="1"/>
  <c r="L59" i="16"/>
  <c r="N59" i="16" s="1"/>
  <c r="O59" i="16" s="1"/>
  <c r="L56" i="16"/>
  <c r="N56" i="16" s="1"/>
  <c r="O56" i="16" s="1"/>
  <c r="L53" i="16"/>
  <c r="N53" i="16" s="1"/>
  <c r="O53" i="16" s="1"/>
  <c r="L50" i="16"/>
  <c r="N50" i="16" s="1"/>
  <c r="O50" i="16" s="1"/>
  <c r="J32" i="3" l="1"/>
  <c r="J97" i="3" l="1"/>
  <c r="J172" i="3" l="1"/>
  <c r="J171" i="3"/>
  <c r="J10" i="3" l="1"/>
  <c r="J82" i="3"/>
  <c r="J93" i="3"/>
  <c r="J105" i="3"/>
  <c r="J107" i="3"/>
  <c r="J136" i="3"/>
  <c r="J139" i="3"/>
  <c r="J145" i="3"/>
  <c r="J153" i="3"/>
  <c r="J179" i="3"/>
  <c r="J11" i="3" l="1"/>
  <c r="K139" i="3"/>
  <c r="J138" i="3"/>
  <c r="J137" i="3"/>
  <c r="J91" i="3"/>
  <c r="K93" i="3"/>
  <c r="K90" i="3"/>
  <c r="J90" i="3"/>
  <c r="K87" i="3"/>
  <c r="J87" i="3"/>
  <c r="K82" i="3"/>
  <c r="K79" i="3"/>
  <c r="J79" i="3"/>
  <c r="K76" i="3"/>
  <c r="J76" i="3"/>
  <c r="K73" i="3"/>
  <c r="J73" i="3"/>
  <c r="K70" i="3"/>
  <c r="J70" i="3"/>
  <c r="K67" i="3"/>
  <c r="J67" i="3"/>
  <c r="J72" i="3"/>
  <c r="J71" i="3"/>
  <c r="J166" i="3"/>
  <c r="L73" i="3" l="1"/>
  <c r="M71" i="3" s="1"/>
  <c r="L139" i="3"/>
  <c r="M137" i="3" s="1"/>
  <c r="J108" i="3"/>
  <c r="J109" i="3"/>
  <c r="J110" i="3"/>
  <c r="K110" i="3"/>
  <c r="L110" i="3" s="1"/>
  <c r="M108" i="3" s="1"/>
  <c r="J147" i="3" l="1"/>
  <c r="J146" i="3"/>
  <c r="L44" i="16"/>
  <c r="N44" i="16" s="1"/>
  <c r="O44" i="16" s="1"/>
  <c r="J114" i="3"/>
  <c r="J115" i="3"/>
  <c r="J116" i="3"/>
  <c r="L116" i="3" l="1"/>
  <c r="M114" i="3" s="1"/>
  <c r="J81" i="3" l="1"/>
  <c r="J80" i="3"/>
  <c r="J170" i="3"/>
  <c r="L82" i="3" l="1"/>
  <c r="M80" i="3" s="1"/>
  <c r="L172" i="3"/>
  <c r="M170" i="3" s="1"/>
  <c r="J48" i="3" l="1"/>
  <c r="J49" i="3"/>
  <c r="J50" i="3"/>
  <c r="K50" i="3"/>
  <c r="L50" i="3" l="1"/>
  <c r="M48" i="3" s="1"/>
  <c r="J28" i="3" l="1"/>
  <c r="J29" i="3"/>
  <c r="J30" i="3"/>
  <c r="K30" i="3"/>
  <c r="L30" i="3" l="1"/>
  <c r="M28" i="3" s="1"/>
  <c r="L17" i="16" l="1"/>
  <c r="J75" i="3" l="1"/>
  <c r="J74" i="3"/>
  <c r="L76" i="3" l="1"/>
  <c r="M74" i="3" s="1"/>
  <c r="L41" i="16"/>
  <c r="N41" i="16" s="1"/>
  <c r="O41" i="16" s="1"/>
  <c r="L38" i="16"/>
  <c r="N38" i="16" s="1"/>
  <c r="O38" i="16" s="1"/>
  <c r="L35" i="16"/>
  <c r="N35" i="16" s="1"/>
  <c r="O35" i="16" s="1"/>
  <c r="L32" i="16"/>
  <c r="N32" i="16" s="1"/>
  <c r="O32" i="16" s="1"/>
  <c r="L26" i="16"/>
  <c r="N26" i="16" s="1"/>
  <c r="O26" i="16" s="1"/>
  <c r="L23" i="16"/>
  <c r="L20" i="16"/>
  <c r="N20" i="16" s="1"/>
  <c r="O20" i="16" s="1"/>
  <c r="N17" i="16"/>
  <c r="O17" i="16" s="1"/>
  <c r="L14" i="16"/>
  <c r="N14" i="16" s="1"/>
  <c r="O14" i="16" s="1"/>
  <c r="L11" i="16"/>
  <c r="N11" i="16" s="1"/>
  <c r="O11" i="16" s="1"/>
  <c r="L8" i="16"/>
  <c r="N8" i="16" s="1"/>
  <c r="O8" i="16" s="1"/>
  <c r="L5" i="16"/>
  <c r="N5" i="16" l="1"/>
  <c r="O5" i="16" s="1"/>
  <c r="N23" i="16"/>
  <c r="O23" i="16" s="1"/>
  <c r="J180" i="3"/>
  <c r="J178" i="3"/>
  <c r="J177" i="3"/>
  <c r="J176" i="3"/>
  <c r="J175" i="3"/>
  <c r="J169" i="3"/>
  <c r="J168" i="3"/>
  <c r="J167" i="3"/>
  <c r="J165" i="3"/>
  <c r="J164" i="3"/>
  <c r="J161" i="3"/>
  <c r="J160" i="3"/>
  <c r="J159" i="3"/>
  <c r="J158" i="3"/>
  <c r="J157" i="3"/>
  <c r="J156" i="3"/>
  <c r="J152" i="3"/>
  <c r="J151" i="3"/>
  <c r="J150" i="3"/>
  <c r="J149" i="3"/>
  <c r="J148" i="3"/>
  <c r="J142" i="3"/>
  <c r="J141" i="3"/>
  <c r="J140" i="3"/>
  <c r="J135" i="3"/>
  <c r="J134" i="3"/>
  <c r="J133" i="3"/>
  <c r="J132" i="3"/>
  <c r="J131" i="3"/>
  <c r="J130" i="3"/>
  <c r="J129" i="3"/>
  <c r="J128" i="3"/>
  <c r="J125" i="3"/>
  <c r="J124" i="3"/>
  <c r="J123" i="3"/>
  <c r="J119" i="3"/>
  <c r="J118" i="3"/>
  <c r="J117" i="3"/>
  <c r="J104" i="3"/>
  <c r="J103" i="3"/>
  <c r="J102" i="3"/>
  <c r="J101" i="3"/>
  <c r="J100" i="3"/>
  <c r="J99" i="3"/>
  <c r="J98" i="3"/>
  <c r="J96" i="3"/>
  <c r="J92" i="3"/>
  <c r="L93" i="3" s="1"/>
  <c r="M91" i="3" s="1"/>
  <c r="J89" i="3"/>
  <c r="J88" i="3"/>
  <c r="J86" i="3"/>
  <c r="J85" i="3"/>
  <c r="J78" i="3"/>
  <c r="J77" i="3"/>
  <c r="J69" i="3"/>
  <c r="J68" i="3"/>
  <c r="J66" i="3"/>
  <c r="J65" i="3"/>
  <c r="J62" i="3"/>
  <c r="J61" i="3"/>
  <c r="J60" i="3"/>
  <c r="J59" i="3"/>
  <c r="J58" i="3"/>
  <c r="J57" i="3"/>
  <c r="J56" i="3"/>
  <c r="J55" i="3"/>
  <c r="J54" i="3"/>
  <c r="J53" i="3"/>
  <c r="J52" i="3"/>
  <c r="J51" i="3"/>
  <c r="J47" i="3"/>
  <c r="J46" i="3"/>
  <c r="J45" i="3"/>
  <c r="J42" i="3"/>
  <c r="J41" i="3"/>
  <c r="J40" i="3"/>
  <c r="J39" i="3"/>
  <c r="J38" i="3"/>
  <c r="J37" i="3"/>
  <c r="J36" i="3"/>
  <c r="J35" i="3"/>
  <c r="J34" i="3"/>
  <c r="J33" i="3"/>
  <c r="J31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9" i="3"/>
  <c r="J8" i="3"/>
  <c r="J7" i="3"/>
  <c r="J6" i="3"/>
  <c r="J5" i="3"/>
  <c r="J4" i="3"/>
  <c r="L70" i="3" l="1"/>
  <c r="L67" i="3"/>
  <c r="L90" i="3"/>
  <c r="M88" i="3" s="1"/>
  <c r="L79" i="3"/>
  <c r="M77" i="3" s="1"/>
  <c r="L87" i="3"/>
  <c r="M85" i="3" s="1"/>
  <c r="K6" i="3" l="1"/>
  <c r="L6" i="3" s="1"/>
  <c r="M4" i="3" s="1"/>
  <c r="L9" i="3" l="1"/>
  <c r="M7" i="3" s="1"/>
  <c r="K101" i="3" l="1"/>
  <c r="L101" i="3" l="1"/>
  <c r="M99" i="3" s="1"/>
  <c r="K33" i="3" l="1"/>
  <c r="L33" i="3" l="1"/>
  <c r="M31" i="3" s="1"/>
  <c r="K125" i="3" l="1"/>
  <c r="L125" i="3" l="1"/>
  <c r="M123" i="3" s="1"/>
  <c r="M51" i="3" l="1"/>
  <c r="K119" i="3" l="1"/>
  <c r="L119" i="3" l="1"/>
  <c r="M117" i="3" s="1"/>
  <c r="K98" i="3" l="1"/>
  <c r="K122" i="3"/>
  <c r="J122" i="3"/>
  <c r="J121" i="3"/>
  <c r="J120" i="3"/>
  <c r="L104" i="3" l="1"/>
  <c r="M102" i="3" s="1"/>
  <c r="L166" i="3"/>
  <c r="M164" i="3" s="1"/>
  <c r="L98" i="3"/>
  <c r="M96" i="3" s="1"/>
  <c r="L122" i="3"/>
  <c r="M120" i="3" s="1"/>
  <c r="L169" i="3"/>
  <c r="M167" i="3" s="1"/>
  <c r="K36" i="3" l="1"/>
  <c r="L36" i="3" l="1"/>
  <c r="M34" i="3" s="1"/>
  <c r="K158" i="3" l="1"/>
  <c r="K113" i="3"/>
  <c r="J113" i="3"/>
  <c r="J112" i="3"/>
  <c r="J111" i="3"/>
  <c r="L150" i="3" l="1"/>
  <c r="M148" i="3" s="1"/>
  <c r="M68" i="3"/>
  <c r="L158" i="3"/>
  <c r="M156" i="3" s="1"/>
  <c r="L113" i="3"/>
  <c r="M111" i="3" s="1"/>
  <c r="L42" i="3" l="1"/>
  <c r="M40" i="3" s="1"/>
  <c r="K53" i="3" l="1"/>
  <c r="I35" i="10" l="1"/>
  <c r="H27" i="10"/>
  <c r="I27" i="10"/>
  <c r="I25" i="10"/>
  <c r="H25" i="10" s="1"/>
  <c r="I31" i="10"/>
  <c r="H35" i="10" l="1"/>
  <c r="K180" i="3"/>
  <c r="K27" i="3"/>
  <c r="L180" i="3" l="1"/>
  <c r="M178" i="3" s="1"/>
  <c r="L27" i="3"/>
  <c r="M25" i="3" s="1"/>
  <c r="K136" i="3" l="1"/>
  <c r="K147" i="3"/>
  <c r="M65" i="3" l="1"/>
  <c r="L136" i="3"/>
  <c r="M134" i="3" s="1"/>
  <c r="L147" i="3"/>
  <c r="M145" i="3" s="1"/>
  <c r="L47" i="3" l="1"/>
  <c r="M45" i="3" s="1"/>
  <c r="L24" i="3" l="1"/>
  <c r="M22" i="3" s="1"/>
  <c r="K153" i="3" l="1"/>
  <c r="L153" i="3" l="1"/>
  <c r="M151" i="3" s="1"/>
  <c r="K21" i="3"/>
  <c r="L21" i="3" l="1"/>
  <c r="M19" i="3" s="1"/>
  <c r="K62" i="3" l="1"/>
  <c r="K39" i="3"/>
  <c r="L62" i="3" l="1"/>
  <c r="M60" i="3" s="1"/>
  <c r="L39" i="3"/>
  <c r="M37" i="3" s="1"/>
  <c r="K15" i="3" l="1"/>
  <c r="K18" i="3"/>
  <c r="J12" i="3"/>
  <c r="K56" i="3"/>
  <c r="L53" i="3" l="1"/>
  <c r="L15" i="3"/>
  <c r="M13" i="3" s="1"/>
  <c r="L18" i="3"/>
  <c r="M16" i="3" s="1"/>
  <c r="L12" i="3"/>
  <c r="M10" i="3" s="1"/>
  <c r="L59" i="3"/>
  <c r="M57" i="3" s="1"/>
  <c r="L56" i="3"/>
  <c r="M54" i="3" s="1"/>
  <c r="K177" i="3" l="1"/>
  <c r="L177" i="3" l="1"/>
  <c r="M175" i="3" s="1"/>
  <c r="K142" i="3" l="1"/>
  <c r="L142" i="3" l="1"/>
  <c r="M140" i="3" s="1"/>
  <c r="K107" i="3" l="1"/>
  <c r="K161" i="3"/>
  <c r="K133" i="3"/>
  <c r="K130" i="3"/>
  <c r="J106" i="3" l="1"/>
  <c r="L107" i="3" l="1"/>
  <c r="M105" i="3" s="1"/>
  <c r="L161" i="3"/>
  <c r="M159" i="3" s="1"/>
  <c r="L133" i="3"/>
  <c r="M131" i="3" s="1"/>
  <c r="L130" i="3"/>
  <c r="M128" i="3" s="1"/>
  <c r="H30" i="1" l="1"/>
  <c r="H4" i="1" l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H28" i="1"/>
  <c r="I28" i="1" s="1"/>
  <c r="H29" i="1"/>
  <c r="I29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136" i="1"/>
  <c r="I136" i="1" s="1"/>
  <c r="H137" i="1"/>
  <c r="I137" i="1" s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 s="1"/>
  <c r="H146" i="1"/>
  <c r="I146" i="1" s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H156" i="1"/>
  <c r="I156" i="1" s="1"/>
  <c r="H157" i="1"/>
  <c r="I157" i="1" s="1"/>
  <c r="H3" i="1"/>
  <c r="I3" i="1" s="1"/>
  <c r="I30" i="1" l="1"/>
  <c r="I2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Usuario</author>
    <author>Suzann Bibiana Avila Luna</author>
  </authors>
  <commentList>
    <comment ref="D11" authorId="0" shapeId="0" xr:uid="{2FD1E03B-8889-4DE2-B73C-AA3C19B051E0}">
      <text>
        <r>
          <rPr>
            <b/>
            <sz val="9"/>
            <color indexed="81"/>
            <rFont val="Tahoma"/>
            <family val="2"/>
          </rPr>
          <t>YUMBO</t>
        </r>
      </text>
    </comment>
    <comment ref="I11" authorId="0" shapeId="0" xr:uid="{FD6DD7F6-B3B9-450C-A6FB-D7CB24EE6956}">
      <text>
        <r>
          <rPr>
            <b/>
            <sz val="9"/>
            <color indexed="81"/>
            <rFont val="Tahoma"/>
            <family val="2"/>
          </rPr>
          <t>VILLAPAZ</t>
        </r>
      </text>
    </comment>
    <comment ref="D12" authorId="0" shapeId="0" xr:uid="{E59A82D9-0B19-4A7C-9282-4E18491C3738}">
      <text>
        <r>
          <rPr>
            <b/>
            <sz val="9"/>
            <color indexed="81"/>
            <rFont val="Tahoma"/>
            <family val="2"/>
          </rPr>
          <t>YUMBO</t>
        </r>
      </text>
    </comment>
    <comment ref="H12" authorId="0" shapeId="0" xr:uid="{42067F38-7F9D-4850-BFE7-D456ED7EF46A}">
      <text>
        <r>
          <rPr>
            <b/>
            <sz val="9"/>
            <color indexed="81"/>
            <rFont val="Tahoma"/>
            <family val="2"/>
          </rPr>
          <t>POBLADO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1" shapeId="0" xr:uid="{CA5539FF-BB70-4E19-8C4A-B46B68968A78}">
      <text>
        <r>
          <rPr>
            <b/>
            <sz val="9"/>
            <color indexed="81"/>
            <rFont val="Tahoma"/>
            <family val="2"/>
          </rPr>
          <t>PALMIRA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7" authorId="1" shapeId="0" xr:uid="{2B0C3525-40C0-49E9-B388-15AC59A0CB62}">
      <text>
        <r>
          <rPr>
            <b/>
            <sz val="9"/>
            <color indexed="81"/>
            <rFont val="Tahoma"/>
            <family val="2"/>
          </rPr>
          <t>JORNADA RESERVA PARA DESPLAZAMIENTO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" authorId="1" shapeId="0" xr:uid="{3B516056-CA15-4FFD-8122-ED472448AB66}">
      <text>
        <r>
          <rPr>
            <b/>
            <sz val="9"/>
            <color indexed="81"/>
            <rFont val="Tahoma"/>
            <family val="2"/>
          </rPr>
          <t>JORNADA RESERVA PARA DESPLAZAMIENTO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8" authorId="1" shapeId="0" xr:uid="{E0256833-9D98-4399-9066-72798019F3C5}">
      <text>
        <r>
          <rPr>
            <b/>
            <sz val="9"/>
            <color indexed="81"/>
            <rFont val="Tahoma"/>
            <family val="2"/>
          </rPr>
          <t>GUACARÍ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1" authorId="1" shapeId="0" xr:uid="{AD4B3ED5-956C-42BB-A546-96E98B425199}">
      <text>
        <r>
          <rPr>
            <b/>
            <sz val="9"/>
            <color indexed="81"/>
            <rFont val="Tahoma"/>
            <family val="2"/>
          </rPr>
          <t>DAGUA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1" authorId="1" shapeId="0" xr:uid="{CDC3D100-0369-4A01-8A28-49AAF6E19317}">
      <text>
        <r>
          <rPr>
            <b/>
            <sz val="9"/>
            <color indexed="81"/>
            <rFont val="Tahoma"/>
            <family val="2"/>
          </rPr>
          <t>GUACARÍ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2" authorId="1" shapeId="0" xr:uid="{47E2D91E-F269-4BE7-86D7-988B40E02A2B}">
      <text>
        <r>
          <rPr>
            <b/>
            <sz val="9"/>
            <color indexed="81"/>
            <rFont val="Tahoma"/>
            <family val="2"/>
          </rPr>
          <t>JAMUNDÍ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2" authorId="1" shapeId="0" xr:uid="{3051E356-85AE-4FA8-B39F-DBDD5EA8021E}">
      <text>
        <r>
          <rPr>
            <b/>
            <sz val="9"/>
            <color indexed="81"/>
            <rFont val="Tahoma"/>
            <family val="2"/>
          </rPr>
          <t>PALMIRA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3" authorId="1" shapeId="0" xr:uid="{1D19AA3D-20B5-4A19-BFA1-9621208C8F38}">
      <text>
        <r>
          <rPr>
            <b/>
            <sz val="9"/>
            <color indexed="81"/>
            <rFont val="Tahoma"/>
            <family val="2"/>
          </rPr>
          <t>PALMIRA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4" authorId="0" shapeId="0" xr:uid="{875E65A6-26FA-493B-8516-120635572DA6}">
      <text>
        <r>
          <rPr>
            <b/>
            <sz val="9"/>
            <color indexed="81"/>
            <rFont val="Tahoma"/>
            <family val="2"/>
          </rPr>
          <t>están registradas 3 pero en la programación son 4</t>
        </r>
      </text>
    </comment>
    <comment ref="G55" authorId="0" shapeId="0" xr:uid="{1E514C38-8EA0-490F-AB20-CF794D477858}">
      <text>
        <r>
          <rPr>
            <b/>
            <sz val="9"/>
            <color indexed="81"/>
            <rFont val="Tahoma"/>
            <family val="2"/>
          </rPr>
          <t>YUMBO</t>
        </r>
      </text>
    </comment>
    <comment ref="E56" authorId="0" shapeId="0" xr:uid="{4F7EFAB0-6D48-4394-9E5F-17AC232CF64D}">
      <text>
        <r>
          <rPr>
            <b/>
            <sz val="9"/>
            <color indexed="81"/>
            <rFont val="Tahoma"/>
            <family val="2"/>
          </rPr>
          <t>PALMIRA</t>
        </r>
      </text>
    </comment>
    <comment ref="E57" authorId="2" shapeId="0" xr:uid="{261ABC04-BAB0-4D1F-8E7E-FFD63F4D9085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YUMBO</t>
        </r>
      </text>
    </comment>
    <comment ref="F58" authorId="1" shapeId="0" xr:uid="{501276F4-BE94-4C05-90D9-2DC90F4AFC0C}">
      <text>
        <r>
          <rPr>
            <b/>
            <sz val="9"/>
            <color indexed="81"/>
            <rFont val="Tahoma"/>
            <family val="2"/>
          </rPr>
          <t xml:space="preserve">EL CABUYAL (CANDELARIA)
</t>
        </r>
      </text>
    </comment>
    <comment ref="D66" authorId="1" shapeId="0" xr:uid="{15CA45C8-BE3D-4D61-8030-B5080D46D4D6}">
      <text>
        <r>
          <rPr>
            <b/>
            <sz val="9"/>
            <color indexed="81"/>
            <rFont val="Tahoma"/>
            <family val="2"/>
          </rPr>
          <t>QUINAMAYÓ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6" authorId="2" shapeId="0" xr:uid="{127B0455-FAE1-4E82-8E48-5230C4982260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CANDELARIA</t>
        </r>
      </text>
    </comment>
    <comment ref="G66" authorId="2" shapeId="0" xr:uid="{46ED92EB-E086-450B-9CC2-80A11F8BA550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YUMBO</t>
        </r>
      </text>
    </comment>
    <comment ref="D67" authorId="1" shapeId="0" xr:uid="{762DC94E-924E-435C-BE8E-078A90682F16}">
      <text>
        <r>
          <rPr>
            <b/>
            <sz val="9"/>
            <color indexed="81"/>
            <rFont val="Tahoma"/>
            <family val="2"/>
          </rPr>
          <t>JAMUNDÍ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8" authorId="1" shapeId="0" xr:uid="{B9BA7A32-5B97-4AB1-8103-E99035EFFBD6}">
      <text>
        <r>
          <rPr>
            <b/>
            <sz val="9"/>
            <color indexed="81"/>
            <rFont val="Tahoma"/>
            <family val="2"/>
          </rPr>
          <t>RESTREPO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8" authorId="1" shapeId="0" xr:uid="{1DC54549-2B99-434B-BD74-987691A060E5}">
      <text>
        <r>
          <rPr>
            <b/>
            <sz val="9"/>
            <color indexed="81"/>
            <rFont val="Tahoma"/>
            <family val="2"/>
          </rPr>
          <t>QUINAMAYÓ</t>
        </r>
      </text>
    </comment>
    <comment ref="H78" authorId="1" shapeId="0" xr:uid="{FCE49F27-F6F9-4B2A-A514-F0AD45FD7B7D}">
      <text>
        <r>
          <rPr>
            <b/>
            <sz val="9"/>
            <color indexed="81"/>
            <rFont val="Tahoma"/>
            <family val="2"/>
          </rPr>
          <t>JAMUNDÍ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8" authorId="1" shapeId="0" xr:uid="{56F5D468-879A-4931-9FAE-D85052260970}">
      <text>
        <r>
          <rPr>
            <b/>
            <sz val="9"/>
            <color indexed="81"/>
            <rFont val="Tahoma"/>
            <family val="2"/>
          </rPr>
          <t>SAN PEDRO</t>
        </r>
      </text>
    </comment>
    <comment ref="G79" authorId="1" shapeId="0" xr:uid="{BEC3CE72-AFF5-438A-BA4D-8233080F7C86}">
      <text>
        <r>
          <rPr>
            <b/>
            <sz val="9"/>
            <color indexed="81"/>
            <rFont val="Tahoma"/>
            <family val="2"/>
          </rPr>
          <t>PALMIRA</t>
        </r>
      </text>
    </comment>
    <comment ref="H79" authorId="1" shapeId="0" xr:uid="{B2E3A983-68C7-4854-954F-DD6C6AD66858}">
      <text>
        <r>
          <rPr>
            <b/>
            <sz val="9"/>
            <color indexed="81"/>
            <rFont val="Tahoma"/>
            <family val="2"/>
          </rPr>
          <t>JAMUNDÍ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2" authorId="0" shapeId="0" xr:uid="{B3EFDC04-BDF0-43AA-B729-ABC582ABD861}">
      <text>
        <r>
          <rPr>
            <b/>
            <sz val="9"/>
            <color indexed="81"/>
            <rFont val="Tahoma"/>
            <family val="2"/>
          </rPr>
          <t>PAVAS-PERNOCTA</t>
        </r>
      </text>
    </comment>
    <comment ref="F82" authorId="0" shapeId="0" xr:uid="{3238414B-E8E5-40F0-BF4A-FA80EC62A724}">
      <text>
        <r>
          <rPr>
            <b/>
            <sz val="9"/>
            <color indexed="81"/>
            <rFont val="Tahoma"/>
            <family val="2"/>
          </rPr>
          <t>PALMIRA</t>
        </r>
      </text>
    </comment>
    <comment ref="H82" authorId="0" shapeId="0" xr:uid="{42F1F066-8453-4C0D-A0DC-B0D3F585B373}">
      <text>
        <r>
          <rPr>
            <b/>
            <sz val="9"/>
            <color indexed="81"/>
            <rFont val="Tahoma"/>
            <family val="2"/>
          </rPr>
          <t>CANDELARIA</t>
        </r>
      </text>
    </comment>
    <comment ref="E86" authorId="0" shapeId="0" xr:uid="{80D5BDA2-A03E-47D4-BF15-ED892808C2A4}">
      <text>
        <r>
          <rPr>
            <b/>
            <sz val="9"/>
            <color indexed="81"/>
            <rFont val="Tahoma"/>
            <family val="2"/>
          </rPr>
          <t>YUMBO</t>
        </r>
      </text>
    </comment>
    <comment ref="G113" authorId="2" shapeId="0" xr:uid="{9509285E-4D81-45E3-9697-A0EE02D689D0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YUMBO</t>
        </r>
      </text>
    </comment>
    <comment ref="D117" authorId="2" shapeId="0" xr:uid="{3A6407A9-9E44-4FAD-949B-38CFB60436F1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buenaventura</t>
        </r>
      </text>
    </comment>
    <comment ref="D118" authorId="2" shapeId="0" xr:uid="{ED9B0277-5579-4FE3-9F19-E505423B57A1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buenaventura</t>
        </r>
      </text>
    </comment>
    <comment ref="F124" authorId="1" shapeId="0" xr:uid="{8A24934B-617F-4830-98D3-C55281E67045}">
      <text>
        <r>
          <rPr>
            <b/>
            <sz val="9"/>
            <color indexed="81"/>
            <rFont val="Tahoma"/>
            <family val="2"/>
          </rPr>
          <t>RESTREPO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5" authorId="1" shapeId="0" xr:uid="{951C6709-B34F-49CD-9BF6-6D0E09C0126C}">
      <text>
        <r>
          <rPr>
            <b/>
            <sz val="9"/>
            <color indexed="81"/>
            <rFont val="Tahoma"/>
            <family val="2"/>
          </rPr>
          <t>PALMIRA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8" authorId="2" shapeId="0" xr:uid="{61887D85-C74E-4BD2-82AA-A2A73F2D7E81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YUMBO
</t>
        </r>
      </text>
    </comment>
    <comment ref="D129" authorId="1" shapeId="0" xr:uid="{B7F006F0-DED4-42FF-98B8-86ADEC0429EA}">
      <text>
        <r>
          <rPr>
            <b/>
            <sz val="9"/>
            <color indexed="81"/>
            <rFont val="Tahoma"/>
            <family val="2"/>
          </rPr>
          <t>CALI
13:00 a 16:00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9" authorId="2" shapeId="0" xr:uid="{10AFC15E-AFFD-4E8E-8859-24F03291973B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BUENAVENTURA</t>
        </r>
      </text>
    </comment>
    <comment ref="D130" authorId="2" shapeId="0" xr:uid="{F3BB8F7C-2B82-4BC3-A161-349C84BD9EDD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CANDELARIA</t>
        </r>
      </text>
    </comment>
    <comment ref="E130" authorId="2" shapeId="0" xr:uid="{7B0D276F-7B70-4847-8A45-77CBBB232D7D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BUENAVENTURA</t>
        </r>
      </text>
    </comment>
    <comment ref="F130" authorId="2" shapeId="0" xr:uid="{C5DFC2B3-96AB-4086-BD75-DCE8B7DCDC38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JAMUNDI</t>
        </r>
      </text>
    </comment>
    <comment ref="G130" authorId="2" shapeId="0" xr:uid="{3733709C-1FEA-4442-9A4D-545FA72AA3FA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JAMUNDI</t>
        </r>
      </text>
    </comment>
    <comment ref="I134" authorId="0" shapeId="0" xr:uid="{4D0D523B-4D4B-48C9-A13E-91BC83A6EFF4}">
      <text>
        <r>
          <rPr>
            <b/>
            <sz val="9"/>
            <color indexed="81"/>
            <rFont val="Tahoma"/>
            <family val="2"/>
          </rPr>
          <t>CANDELARIA</t>
        </r>
      </text>
    </comment>
    <comment ref="I135" authorId="0" shapeId="0" xr:uid="{8752C37D-7BEB-48E2-8140-7594918F1E95}">
      <text>
        <r>
          <rPr>
            <b/>
            <sz val="9"/>
            <color indexed="81"/>
            <rFont val="Tahoma"/>
            <family val="2"/>
          </rPr>
          <t>CANDELARIA</t>
        </r>
      </text>
    </comment>
    <comment ref="E136" authorId="0" shapeId="0" xr:uid="{165DED47-DBFE-4B6E-8748-03E73B5FDB3D}">
      <text>
        <r>
          <rPr>
            <b/>
            <sz val="9"/>
            <color indexed="81"/>
            <rFont val="Tahoma"/>
            <family val="2"/>
          </rPr>
          <t>PAVAS-PERNOCTA</t>
        </r>
      </text>
    </comment>
    <comment ref="F136" authorId="0" shapeId="0" xr:uid="{327A8E31-3316-412A-B4CC-0307158DEFE2}">
      <text>
        <r>
          <rPr>
            <b/>
            <sz val="9"/>
            <color indexed="81"/>
            <rFont val="Tahoma"/>
            <family val="2"/>
          </rPr>
          <t>FLORIDA</t>
        </r>
      </text>
    </comment>
    <comment ref="F138" authorId="2" shapeId="0" xr:uid="{2FD3BB78-705B-43A9-8158-165D401DB9A7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VIJES
</t>
        </r>
      </text>
    </comment>
    <comment ref="G139" authorId="1" shapeId="0" xr:uid="{FA7991F8-287E-4FEA-8F17-058BFB8B6AC3}">
      <text>
        <r>
          <rPr>
            <b/>
            <sz val="9"/>
            <color indexed="81"/>
            <rFont val="Tahoma"/>
            <family val="2"/>
          </rPr>
          <t>JAMUNDÍ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" authorId="2" shapeId="0" xr:uid="{F0F17F54-E18C-459D-A0C6-2CFAEB6FF89E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YUMBO</t>
        </r>
      </text>
    </comment>
    <comment ref="H149" authorId="1" shapeId="0" xr:uid="{D98AA9EB-89D5-4DA4-8C33-4FFC0703642A}">
      <text>
        <r>
          <rPr>
            <b/>
            <sz val="9"/>
            <color indexed="81"/>
            <rFont val="Tahoma"/>
            <family val="2"/>
          </rPr>
          <t>JAMUNDÍ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50" authorId="2" shapeId="0" xr:uid="{2F219CFE-AB3D-485C-BAAA-1ACC1A994730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JAMUNDI</t>
        </r>
      </text>
    </comment>
    <comment ref="E151" authorId="2" shapeId="0" xr:uid="{BB7C4452-2E00-4C84-9905-9B4F15B713F0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VIJES</t>
        </r>
      </text>
    </comment>
    <comment ref="H151" authorId="2" shapeId="0" xr:uid="{A6F5279D-B2C5-491C-BC13-7B27BB060AAB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BUENAVENTURA</t>
        </r>
      </text>
    </comment>
    <comment ref="E153" authorId="2" shapeId="0" xr:uid="{6B2DE727-F205-4EFD-A965-BF9530603376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CANDELARIA</t>
        </r>
      </text>
    </comment>
    <comment ref="H153" authorId="2" shapeId="0" xr:uid="{A5BF5295-FB22-4D3D-A7A1-F09BF51C9F98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BUENAVENTURA</t>
        </r>
      </text>
    </comment>
    <comment ref="G157" authorId="2" shapeId="0" xr:uid="{24C527A3-B933-4C67-9E45-3745EA2580D3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BUENAVENTURA</t>
        </r>
      </text>
    </comment>
    <comment ref="H157" authorId="2" shapeId="0" xr:uid="{D4E90B35-F06B-4FAD-B54C-95ADB0AAF5A6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VIJES</t>
        </r>
      </text>
    </comment>
    <comment ref="G158" authorId="2" shapeId="0" xr:uid="{0DE7E02E-E6D5-4EEF-9FD3-79B533A1DA98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BUENAVENTURA</t>
        </r>
      </text>
    </comment>
    <comment ref="E166" authorId="2" shapeId="0" xr:uid="{C4DC597F-98D4-4386-888D-E5C45D39AE98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YUMBO
</t>
        </r>
      </text>
    </comment>
    <comment ref="I167" authorId="1" shapeId="0" xr:uid="{716D2412-72BA-4827-9A97-D71B9D37123E}">
      <text>
        <r>
          <rPr>
            <b/>
            <sz val="9"/>
            <color indexed="81"/>
            <rFont val="Tahoma"/>
            <family val="2"/>
          </rPr>
          <t>JORNADA RESERVA PARA DESPLAZAMIENTO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8" authorId="1" shapeId="0" xr:uid="{BF655B35-332F-4B23-8E1C-78BCF9FFE996}">
      <text>
        <r>
          <rPr>
            <b/>
            <sz val="9"/>
            <color indexed="81"/>
            <rFont val="Tahoma"/>
            <family val="2"/>
          </rPr>
          <t>DAGUA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8" authorId="1" shapeId="0" xr:uid="{56513C94-B5EA-4149-9F4D-5119477F602F}">
      <text>
        <r>
          <rPr>
            <b/>
            <sz val="9"/>
            <color indexed="81"/>
            <rFont val="Tahoma"/>
            <family val="2"/>
          </rPr>
          <t>YUMBO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68" authorId="1" shapeId="0" xr:uid="{1AED09D6-3110-4387-B890-10121B4490AF}">
      <text>
        <r>
          <rPr>
            <b/>
            <sz val="9"/>
            <color indexed="81"/>
            <rFont val="Tahoma"/>
            <family val="2"/>
          </rPr>
          <t>RESTREPO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68" authorId="1" shapeId="0" xr:uid="{DD457609-5FD8-4F95-8CBC-8E4EDB69442A}">
      <text>
        <r>
          <rPr>
            <b/>
            <sz val="9"/>
            <color indexed="81"/>
            <rFont val="Tahoma"/>
            <family val="2"/>
          </rPr>
          <t>JORNADA RESERVA PARA DESPLAZAMIENTO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69" authorId="1" shapeId="0" xr:uid="{6B0F7919-7DC5-4EC3-89A4-8A9D1A9F9AC0}">
      <text>
        <r>
          <rPr>
            <b/>
            <sz val="9"/>
            <color indexed="81"/>
            <rFont val="Tahoma"/>
            <family val="2"/>
          </rPr>
          <t>RESTREPO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69" authorId="1" shapeId="0" xr:uid="{72225E82-12B9-4C52-BD78-379B9AA6048C}">
      <text>
        <r>
          <rPr>
            <b/>
            <sz val="9"/>
            <color indexed="81"/>
            <rFont val="Tahoma"/>
            <family val="2"/>
          </rPr>
          <t>CALIMA EL DARIÉN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1" authorId="0" shapeId="0" xr:uid="{36B5F2E3-140B-4C3E-A019-D7B4736BE763}">
      <text>
        <r>
          <rPr>
            <b/>
            <sz val="9"/>
            <color indexed="81"/>
            <rFont val="Tahoma"/>
            <family val="2"/>
          </rPr>
          <t>VILLAPAZ-JAMUNDI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Suzann Bibiana Avila Luna</author>
    <author/>
  </authors>
  <commentList>
    <comment ref="F15" authorId="0" shapeId="0" xr:uid="{9BC706F9-D3FF-453B-A62E-19AA355EB5B5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BUENAVENTURA</t>
        </r>
      </text>
    </comment>
    <comment ref="G15" authorId="0" shapeId="0" xr:uid="{C3810066-A4DE-42CC-9F18-C306818F6DD6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YUMBO
</t>
        </r>
      </text>
    </comment>
    <comment ref="J15" authorId="0" shapeId="0" xr:uid="{55822299-C3D1-4597-8516-2F9F0DC9F6CB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CANDELARIA</t>
        </r>
      </text>
    </comment>
    <comment ref="F16" authorId="0" shapeId="0" xr:uid="{61BC438D-59A0-4943-A847-F0B6B95500C4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BUENAVENTURA</t>
        </r>
      </text>
    </comment>
    <comment ref="F17" authorId="0" shapeId="0" xr:uid="{086C7B12-CCA3-47F9-A9A0-045A627512CC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YUMBO</t>
        </r>
      </text>
    </comment>
    <comment ref="F18" authorId="0" shapeId="0" xr:uid="{247E662C-1469-454D-AB62-8D3F7D75AF23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YUMBO</t>
        </r>
      </text>
    </comment>
    <comment ref="H18" authorId="0" shapeId="0" xr:uid="{C632648E-DCE0-4838-ABD7-F72B3BB3A750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YUMBO</t>
        </r>
      </text>
    </comment>
    <comment ref="I18" authorId="0" shapeId="0" xr:uid="{06BF5DCA-1FD4-4707-8F94-55EA33C7DBA7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CANDELARIA</t>
        </r>
      </text>
    </comment>
    <comment ref="I19" authorId="0" shapeId="0" xr:uid="{F27B2CC9-D4A4-4E36-8E41-2AB2213A8431}">
      <text>
        <r>
          <rPr>
            <b/>
            <sz val="9"/>
            <color indexed="81"/>
            <rFont val="Tahoma"/>
            <family val="2"/>
          </rPr>
          <t>Suzann Bibiana Avila Luna:</t>
        </r>
        <r>
          <rPr>
            <sz val="9"/>
            <color indexed="81"/>
            <rFont val="Tahoma"/>
            <family val="2"/>
          </rPr>
          <t xml:space="preserve">
CANDELARIA</t>
        </r>
      </text>
    </comment>
    <comment ref="H60" authorId="1" shapeId="0" xr:uid="{BED03FA1-7D12-49BC-B3B1-B24905ABB56B}">
      <text>
        <r>
          <rPr>
            <sz val="11"/>
            <color theme="1"/>
            <rFont val="Calibri"/>
            <family val="2"/>
            <scheme val="minor"/>
          </rPr>
          <t>======
ID#AAAB5akb-3Q
María Camila Ibarra    (2026-04-16 14:34:37)
Impartir 3 horas de formación a la ficha: 3223890</t>
        </r>
      </text>
    </comment>
    <comment ref="H72" authorId="1" shapeId="0" xr:uid="{D898A888-5BB9-419F-828F-31BDE88ED25B}">
      <text>
        <r>
          <rPr>
            <sz val="11"/>
            <color theme="1"/>
            <rFont val="Calibri"/>
            <family val="2"/>
            <scheme val="minor"/>
          </rPr>
          <t>Impartir 3 hrs de formación a la ficha 3147650
======</t>
        </r>
      </text>
    </comment>
    <comment ref="H76" authorId="1" shapeId="0" xr:uid="{EF1CA63A-64F8-4C69-BB02-B093FA437512}">
      <text>
        <r>
          <rPr>
            <sz val="11"/>
            <color theme="1"/>
            <rFont val="Calibri"/>
            <family val="2"/>
            <scheme val="minor"/>
          </rPr>
          <t>======
ID#AAAB5akb-3g
María Camila Ibarra    (2026-04-16 15:12:31)
Técnico de emergencias Candelaria</t>
        </r>
      </text>
    </comment>
    <comment ref="H98" authorId="1" shapeId="0" xr:uid="{0C44E722-8A7C-4D4C-8D91-7A6A53482F5C}">
      <text>
        <r>
          <rPr>
            <sz val="11"/>
            <color theme="1"/>
            <rFont val="Calibri"/>
            <family val="2"/>
            <scheme val="minor"/>
          </rPr>
          <t>======
ID#AAAB5akb-5M
María Camila Ibarra    (2026-04-16 16:38:03)
Pendiente asignar en marco COPPAST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D34AE06-66CC-4F20-A841-B28AFDB40264}" keepAlive="1" name="Consulta - reporte_alternativas_ep_registradas (30)" description="Conexión a la consulta 'reporte_alternativas_ep_registradas (30)' en el libro." type="5" refreshedVersion="0" background="1" saveData="1">
    <dbPr connection="Provider=Microsoft.Mashup.OleDb.1;Data Source=$Workbook$;Location=&quot;reporte_alternativas_ep_registradas (30)&quot;;Extended Properties=&quot;&quot;" command="SELECT * FROM [reporte_alternativas_ep_registradas (30)]"/>
  </connection>
</connections>
</file>

<file path=xl/sharedStrings.xml><?xml version="1.0" encoding="utf-8"?>
<sst xmlns="http://schemas.openxmlformats.org/spreadsheetml/2006/main" count="1288" uniqueCount="557">
  <si>
    <t>No.</t>
  </si>
  <si>
    <t>NOMBRE</t>
  </si>
  <si>
    <t>APELLIDOS</t>
  </si>
  <si>
    <t>VINCULACION</t>
  </si>
  <si>
    <t>AREA</t>
  </si>
  <si>
    <t>HORAS DIRECTAS FORMACIÓN</t>
  </si>
  <si>
    <t>DESARROLLO CURRICULAR</t>
  </si>
  <si>
    <t>TOTAL</t>
  </si>
  <si>
    <t>HORAS FALTANTES</t>
  </si>
  <si>
    <t>PROPUESTA HORAS</t>
  </si>
  <si>
    <t>ADRIAN</t>
  </si>
  <si>
    <t>HERNANDEZ VALENCIA</t>
  </si>
  <si>
    <t>C</t>
  </si>
  <si>
    <t>CULTURA FISICA</t>
  </si>
  <si>
    <t xml:space="preserve">ADRIANA </t>
  </si>
  <si>
    <t>LOPEZ APRAEZ</t>
  </si>
  <si>
    <t>SEGURIDAD Y SALUD EN EL TRABAJO</t>
  </si>
  <si>
    <t>ALEXANDER</t>
  </si>
  <si>
    <t>GARCIA RENDON</t>
  </si>
  <si>
    <t>P</t>
  </si>
  <si>
    <t>CATASTRO</t>
  </si>
  <si>
    <t>curso complementario</t>
  </si>
  <si>
    <t xml:space="preserve">GONZALEZ GUZMAN </t>
  </si>
  <si>
    <t>INGLES</t>
  </si>
  <si>
    <t xml:space="preserve">ALEXANDER </t>
  </si>
  <si>
    <t>RAMOS ARTUNDUAGA</t>
  </si>
  <si>
    <t>AMADA LIDA</t>
  </si>
  <si>
    <t>ALOMIA BRAVO</t>
  </si>
  <si>
    <t>CONTROL AMBIENTAL</t>
  </si>
  <si>
    <t>Apoyo Laboratorio Ambiental</t>
  </si>
  <si>
    <t xml:space="preserve">AMADO </t>
  </si>
  <si>
    <t>JIMENEZ PAZ</t>
  </si>
  <si>
    <t>ANANIAS</t>
  </si>
  <si>
    <t>LARRAHONDO CARABALI</t>
  </si>
  <si>
    <t>DERECHOS FUNDAMENTALES</t>
  </si>
  <si>
    <t xml:space="preserve">ANDRES FERNANDO </t>
  </si>
  <si>
    <t>CUENCA BEDOYA</t>
  </si>
  <si>
    <t>ELECTRICIDAD</t>
  </si>
  <si>
    <t>ROJAS ALZATE</t>
  </si>
  <si>
    <t>GESTION DE PROYECTOS</t>
  </si>
  <si>
    <t>ANGELA LILIANA</t>
  </si>
  <si>
    <t>ACOSTA MEZA</t>
  </si>
  <si>
    <t>CONSTRUCCION</t>
  </si>
  <si>
    <t>ANGELICA MARIA</t>
  </si>
  <si>
    <t>ERAZO</t>
  </si>
  <si>
    <t>ARLEX</t>
  </si>
  <si>
    <t>ARIZALA CORTES</t>
  </si>
  <si>
    <t>BEATRIZ YOVANA</t>
  </si>
  <si>
    <t>VALDIVIESO OROZCO</t>
  </si>
  <si>
    <t>COMUNICACIÓN</t>
  </si>
  <si>
    <t>CARLOS ALBERTO</t>
  </si>
  <si>
    <t xml:space="preserve">GOMEZ FERNANDEZ </t>
  </si>
  <si>
    <t>OBRAS CIVILES</t>
  </si>
  <si>
    <t xml:space="preserve">VALENCIA PEREZ </t>
  </si>
  <si>
    <t>ORTEGA JIMENEZ</t>
  </si>
  <si>
    <t>CARLOS ARTURO</t>
  </si>
  <si>
    <t xml:space="preserve">LONDOÑO SEPULVEDA </t>
  </si>
  <si>
    <t>DIBUJO Y MODELADO</t>
  </si>
  <si>
    <t>CARLOS FERNANDO</t>
  </si>
  <si>
    <t>GUTIERREZ LANDAZURI</t>
  </si>
  <si>
    <t>MONITOREO AMBIENTAL</t>
  </si>
  <si>
    <t>CARLOS GERMAN</t>
  </si>
  <si>
    <t>ARIAS GIL</t>
  </si>
  <si>
    <t>CARLOS HERNANDO</t>
  </si>
  <si>
    <t>SOLARTE ASTAIZA</t>
  </si>
  <si>
    <t>CARLOS MAURICIO</t>
  </si>
  <si>
    <t>PINO MOSQUERA</t>
  </si>
  <si>
    <t>CARMEN ELENA</t>
  </si>
  <si>
    <t>OBANDO PEREA</t>
  </si>
  <si>
    <t>MATEMATICAS</t>
  </si>
  <si>
    <t>CARMEN INGRID</t>
  </si>
  <si>
    <t>MEJIA GONZALES</t>
  </si>
  <si>
    <t>CAROLINA</t>
  </si>
  <si>
    <t>MORENO ORTIZ</t>
  </si>
  <si>
    <t>EMPRENDIMIENTO</t>
  </si>
  <si>
    <t>CECILIA DEL CARMEN</t>
  </si>
  <si>
    <t>ORTIZ QUINTERO</t>
  </si>
  <si>
    <t>CESAR AUGUSTO</t>
  </si>
  <si>
    <t xml:space="preserve">ARCE VALENCIA </t>
  </si>
  <si>
    <t>CLARA INES</t>
  </si>
  <si>
    <t xml:space="preserve">LUGO CALDERON </t>
  </si>
  <si>
    <t>CLAUDIA LILIANA</t>
  </si>
  <si>
    <t>GONZALEZ FIGUEROA</t>
  </si>
  <si>
    <t>CLAUDIA PATRICIA</t>
  </si>
  <si>
    <t>LOPEZ BLANCO</t>
  </si>
  <si>
    <t xml:space="preserve">CLAUDIA XIMENA </t>
  </si>
  <si>
    <t>OCHOA GUERRERO</t>
  </si>
  <si>
    <t>ARZAYUZ MENDEZ</t>
  </si>
  <si>
    <t>Apoyo proyectos obras civiles Palmetto</t>
  </si>
  <si>
    <t>CLIMACO RAUL</t>
  </si>
  <si>
    <t>BURBANO CRIOLLO</t>
  </si>
  <si>
    <t>SENNOVA</t>
  </si>
  <si>
    <t>CRISTIAN FELIPE</t>
  </si>
  <si>
    <t>CUELLAR</t>
  </si>
  <si>
    <t>NUBE</t>
  </si>
  <si>
    <t>DANIEL FERNANDO</t>
  </si>
  <si>
    <t>MOLINA MORENO</t>
  </si>
  <si>
    <t>DAVID</t>
  </si>
  <si>
    <t>TORRES DUQUE</t>
  </si>
  <si>
    <t>DENIS ALFREDO</t>
  </si>
  <si>
    <t>COLUNGE BELALCAZAR</t>
  </si>
  <si>
    <t>ANÁLISIS DE SISTEMAS DE DESARROLLO DE LA INFORMACIÓN</t>
  </si>
  <si>
    <t>DIANA ALEIDA</t>
  </si>
  <si>
    <t>RUBIO ROSERO</t>
  </si>
  <si>
    <t>DIANA ALEJANDRA</t>
  </si>
  <si>
    <t>GONZALES</t>
  </si>
  <si>
    <t xml:space="preserve">DIANA PAOLA </t>
  </si>
  <si>
    <t>SANTANA PULGARIN</t>
  </si>
  <si>
    <t>CARPINTERIA ALUMINIO</t>
  </si>
  <si>
    <t>DIDIER HERNANDO</t>
  </si>
  <si>
    <t>ANGULO DIAZ</t>
  </si>
  <si>
    <t>TICS</t>
  </si>
  <si>
    <t>DIEGO IVAN</t>
  </si>
  <si>
    <t>CALLE MOSQUERA</t>
  </si>
  <si>
    <t>EDUARDO JOSE</t>
  </si>
  <si>
    <t>HURTADO SAAVEDRA</t>
  </si>
  <si>
    <t>ETICA</t>
  </si>
  <si>
    <t>EDWIN FERNANDO</t>
  </si>
  <si>
    <t>PINILLA ARIZA</t>
  </si>
  <si>
    <t xml:space="preserve">EDWIN FERNANDO </t>
  </si>
  <si>
    <t>VARGAS SANDOVAL</t>
  </si>
  <si>
    <t>EFREN ARANGO</t>
  </si>
  <si>
    <t>VERGARA</t>
  </si>
  <si>
    <t>ELIZABETH</t>
  </si>
  <si>
    <t>FERNANDEZ MILLAN</t>
  </si>
  <si>
    <t>CORREA MONDRAGON</t>
  </si>
  <si>
    <t>ELKIN EUGENIO</t>
  </si>
  <si>
    <t>MOLINA CAMACHO</t>
  </si>
  <si>
    <t>AGUA Y SANEAMIENTO</t>
  </si>
  <si>
    <t>EMERSON FABIAN</t>
  </si>
  <si>
    <t>GONZALES GUITIERREZ</t>
  </si>
  <si>
    <t>FABIO ALEXANDER</t>
  </si>
  <si>
    <t>RUIZ VALENCIA</t>
  </si>
  <si>
    <t>FARDY YAMITH</t>
  </si>
  <si>
    <t>PEREZ ALEGRIA</t>
  </si>
  <si>
    <t>FERNANDO JOSE</t>
  </si>
  <si>
    <t>BEDOYA</t>
  </si>
  <si>
    <t>FRANK</t>
  </si>
  <si>
    <t>TRIVIÑO</t>
  </si>
  <si>
    <t>FRANKLIN SMITH</t>
  </si>
  <si>
    <t xml:space="preserve">SANCHEZ PAZ </t>
  </si>
  <si>
    <t>MAQUINARIA PESADA</t>
  </si>
  <si>
    <t>GERMAN</t>
  </si>
  <si>
    <t>CAICEDO FERNANDEZ</t>
  </si>
  <si>
    <t xml:space="preserve">GERSON JARIS </t>
  </si>
  <si>
    <t xml:space="preserve">MUÑOZ LORA </t>
  </si>
  <si>
    <t>GLORIA INES</t>
  </si>
  <si>
    <t>MONTES VICTORIA</t>
  </si>
  <si>
    <t xml:space="preserve">GUSTAVO ADOLFO </t>
  </si>
  <si>
    <t>CUBILLOS RAMOS</t>
  </si>
  <si>
    <t>DIEZ GARCIA</t>
  </si>
  <si>
    <t>GUSTAVO EFREN</t>
  </si>
  <si>
    <t>ORDOÑEZ FERNANDEZ</t>
  </si>
  <si>
    <t>HEBERTH DE JESUS</t>
  </si>
  <si>
    <t>MARTINEZ SANCHEZ</t>
  </si>
  <si>
    <t xml:space="preserve">HERNAN </t>
  </si>
  <si>
    <t>AMADOR COLLAZOS</t>
  </si>
  <si>
    <t>HOOVER</t>
  </si>
  <si>
    <t>DIUZA MANCILLA</t>
  </si>
  <si>
    <t>HORACIO ANTONIO</t>
  </si>
  <si>
    <t>TORRES RIASCOS</t>
  </si>
  <si>
    <t>ISABEL CRISTINA</t>
  </si>
  <si>
    <t>MUÑOZ MIRANDA</t>
  </si>
  <si>
    <t>JACKELINE</t>
  </si>
  <si>
    <t>CAICEDO</t>
  </si>
  <si>
    <t xml:space="preserve">JAIME </t>
  </si>
  <si>
    <t xml:space="preserve">MURIEL PAZ </t>
  </si>
  <si>
    <t>JAIME ALONSO</t>
  </si>
  <si>
    <t>IBARRA POSADA</t>
  </si>
  <si>
    <t>JANETH</t>
  </si>
  <si>
    <t>MORENO</t>
  </si>
  <si>
    <t>JASMIN</t>
  </si>
  <si>
    <t>PANESSO LEMECHE</t>
  </si>
  <si>
    <t>JEAN FARID</t>
  </si>
  <si>
    <t>VALVERDE PIEDRAHITA</t>
  </si>
  <si>
    <t xml:space="preserve">JESSIKA </t>
  </si>
  <si>
    <t>RICO</t>
  </si>
  <si>
    <t>JESUS ILDE</t>
  </si>
  <si>
    <t>MONTILLA LOPEZ</t>
  </si>
  <si>
    <t>JESUS LAUREANO</t>
  </si>
  <si>
    <t>AGUIRRE MUÑOZ</t>
  </si>
  <si>
    <t>JESUS MARIA</t>
  </si>
  <si>
    <t>OZUNA SABALETA</t>
  </si>
  <si>
    <t>JHONATAN</t>
  </si>
  <si>
    <t>VELASCO</t>
  </si>
  <si>
    <t>JIMMY</t>
  </si>
  <si>
    <t>PEREA GAMEZ</t>
  </si>
  <si>
    <t>JOHN HENRRY SEBASTIAN</t>
  </si>
  <si>
    <t>CASTILLO OVIEDO</t>
  </si>
  <si>
    <t>JORGE ANDRES</t>
  </si>
  <si>
    <t>MUÑOZ CEREZO</t>
  </si>
  <si>
    <t>URRIAGO QUEVEDO</t>
  </si>
  <si>
    <t xml:space="preserve">JORGE ENRIQUE </t>
  </si>
  <si>
    <t>CALLEJAS FRANCO</t>
  </si>
  <si>
    <t>JORGE IVAN</t>
  </si>
  <si>
    <t>CASTRO PRADO</t>
  </si>
  <si>
    <t>JOSE FRANCISCO</t>
  </si>
  <si>
    <t>GIRALDO</t>
  </si>
  <si>
    <t>JOSE LEONARDO</t>
  </si>
  <si>
    <t>LASSO LINARES</t>
  </si>
  <si>
    <t xml:space="preserve">JOSE LUIS </t>
  </si>
  <si>
    <t>OSPITIA</t>
  </si>
  <si>
    <t>GAS</t>
  </si>
  <si>
    <t>Apoyo programas construcción</t>
  </si>
  <si>
    <t>JOSE REINEL</t>
  </si>
  <si>
    <t>GARCIA MARIN</t>
  </si>
  <si>
    <t xml:space="preserve">JUAN CAMILO </t>
  </si>
  <si>
    <t>CANDELO ARIAS</t>
  </si>
  <si>
    <t xml:space="preserve">MAQUINARIA PESADA </t>
  </si>
  <si>
    <t>JUAN CLIMACO</t>
  </si>
  <si>
    <t>BUENO</t>
  </si>
  <si>
    <t>JUAN PABLO</t>
  </si>
  <si>
    <t>GONZALEZ RIOS</t>
  </si>
  <si>
    <t xml:space="preserve">JUAN SEBASTIAN </t>
  </si>
  <si>
    <t>MEDINA ECHEVERRY</t>
  </si>
  <si>
    <t>JULIAN ANDRES</t>
  </si>
  <si>
    <t>CARMONA OSORIO</t>
  </si>
  <si>
    <t>MOSQUERA</t>
  </si>
  <si>
    <t xml:space="preserve">JULIAN ANDRES </t>
  </si>
  <si>
    <t>CHACON GUASCA</t>
  </si>
  <si>
    <t>KAREN GISSEL</t>
  </si>
  <si>
    <t>PACHECO BOHORQUEZ</t>
  </si>
  <si>
    <t>KERLY ALEXANDRA</t>
  </si>
  <si>
    <t>RADA JARAMILLO</t>
  </si>
  <si>
    <t>LEYDI MERCEDES</t>
  </si>
  <si>
    <t>JIMENEZ BOLAÑOS</t>
  </si>
  <si>
    <t xml:space="preserve">LINA PAOLA </t>
  </si>
  <si>
    <t xml:space="preserve">COLLAZOS GARCIA </t>
  </si>
  <si>
    <t>LOLA VIVIANA</t>
  </si>
  <si>
    <t>MONTILLA</t>
  </si>
  <si>
    <t>LORENA</t>
  </si>
  <si>
    <t>LOPEZ CHACON</t>
  </si>
  <si>
    <t>LUIS ARDAY</t>
  </si>
  <si>
    <t>BEDOYA VICTORIA</t>
  </si>
  <si>
    <t>LUIS EDUARDO</t>
  </si>
  <si>
    <t>SARRIA PALACIOS</t>
  </si>
  <si>
    <t xml:space="preserve">LUISA FERNANDA </t>
  </si>
  <si>
    <t>ALVAREZ MUÑOZ</t>
  </si>
  <si>
    <t xml:space="preserve">ZUÑIGA GONZALEZ </t>
  </si>
  <si>
    <t>MAGALLY</t>
  </si>
  <si>
    <t>GONZALEZ MANCILLA</t>
  </si>
  <si>
    <t>MAITE DALILA</t>
  </si>
  <si>
    <t>NIÑO CANENCIO</t>
  </si>
  <si>
    <t>MARIA</t>
  </si>
  <si>
    <t>ARBOLEDA HURTADO</t>
  </si>
  <si>
    <t xml:space="preserve">MARIA CECILIA </t>
  </si>
  <si>
    <t>ALEGRIA SANCHEZ</t>
  </si>
  <si>
    <t>MARIA FERNANDA</t>
  </si>
  <si>
    <t>ABADIA VARGAS</t>
  </si>
  <si>
    <t>MARISELA</t>
  </si>
  <si>
    <t>RIVERA MAYA</t>
  </si>
  <si>
    <t>MARTHA ISABEL</t>
  </si>
  <si>
    <t>CASTAÑO RODAS</t>
  </si>
  <si>
    <t>MARTIN EMILIO</t>
  </si>
  <si>
    <t>AMADO BELALCAZAR</t>
  </si>
  <si>
    <t>MAURICIO</t>
  </si>
  <si>
    <t>REYES</t>
  </si>
  <si>
    <t>MICHAEL</t>
  </si>
  <si>
    <t>BERMUDEZ MONTES</t>
  </si>
  <si>
    <t>MONICA ANDREA</t>
  </si>
  <si>
    <t>MOSQUERA LOZANO</t>
  </si>
  <si>
    <t xml:space="preserve">MONICA MARIA  </t>
  </si>
  <si>
    <t>SUAREZ CHAVEZ</t>
  </si>
  <si>
    <t>NELSON ARMANDO</t>
  </si>
  <si>
    <t>SERRANO HINCAPIE</t>
  </si>
  <si>
    <t xml:space="preserve">NILSON FERLEY </t>
  </si>
  <si>
    <t xml:space="preserve">TROCHEZ SANCHEZ </t>
  </si>
  <si>
    <t xml:space="preserve">NUBIA </t>
  </si>
  <si>
    <t>FLOREZ ARIAS</t>
  </si>
  <si>
    <t>OLGA HILIANA</t>
  </si>
  <si>
    <t>RAMIREZ COLINA</t>
  </si>
  <si>
    <t>OLGA LUCIA</t>
  </si>
  <si>
    <t>QUIJANO</t>
  </si>
  <si>
    <t>OMAR LEONARDO</t>
  </si>
  <si>
    <t>RIVERA PARRA</t>
  </si>
  <si>
    <t>CIENCIAS NATURALES (QUIMICA)</t>
  </si>
  <si>
    <t xml:space="preserve">ORLANDO </t>
  </si>
  <si>
    <t>NARANJO ARROYO</t>
  </si>
  <si>
    <t>Apoyo horas construcción</t>
  </si>
  <si>
    <t>OSCAR JAVIER</t>
  </si>
  <si>
    <t>ZAMBRANO ARBOLEDA</t>
  </si>
  <si>
    <t>OSCAR LEONARDO</t>
  </si>
  <si>
    <t>MEDINA QUIROGA</t>
  </si>
  <si>
    <t>PROTECCION AMBIENTA Y SST</t>
  </si>
  <si>
    <t>OSWAL JOSEPH</t>
  </si>
  <si>
    <t>CALLE RUIZ</t>
  </si>
  <si>
    <t xml:space="preserve">PAOLA ANDREA </t>
  </si>
  <si>
    <t>GARCIA</t>
  </si>
  <si>
    <t xml:space="preserve">PAULA ANDREA </t>
  </si>
  <si>
    <t>FERNANDEZ SOLARTE</t>
  </si>
  <si>
    <t>RAFAEL ANTONIO</t>
  </si>
  <si>
    <t>PRADO MOSQUERA</t>
  </si>
  <si>
    <t xml:space="preserve">RICHARD </t>
  </si>
  <si>
    <t xml:space="preserve">GOMEZ TAMARA </t>
  </si>
  <si>
    <t>ROGER FABIAN</t>
  </si>
  <si>
    <t>PATARROYO MARTIN</t>
  </si>
  <si>
    <t>SAMY JOHAO JEYSSON</t>
  </si>
  <si>
    <t>MARTINEZ DEUSA</t>
  </si>
  <si>
    <t>SISTEMAS SOLARES FOTOVOLTAICOS</t>
  </si>
  <si>
    <t xml:space="preserve">SANDRA LUCIA </t>
  </si>
  <si>
    <t xml:space="preserve">VIDAL REVELO </t>
  </si>
  <si>
    <t>STEVEN</t>
  </si>
  <si>
    <t>CAMPO</t>
  </si>
  <si>
    <t>STEVEN ALONSO</t>
  </si>
  <si>
    <t>BARRERA NIEVES</t>
  </si>
  <si>
    <t xml:space="preserve">STIVEN </t>
  </si>
  <si>
    <t>SILVA ASCUNTAR</t>
  </si>
  <si>
    <t>SOLANO ARBOLEDA</t>
  </si>
  <si>
    <t>USEIN GONZALEZ</t>
  </si>
  <si>
    <t> ZAPATA</t>
  </si>
  <si>
    <t>VERONICA</t>
  </si>
  <si>
    <t>TROCHEZ</t>
  </si>
  <si>
    <t>VICTOR GUILLERMO</t>
  </si>
  <si>
    <t>LABIO</t>
  </si>
  <si>
    <t>VICTOR LEONARDO</t>
  </si>
  <si>
    <t>GAITAN</t>
  </si>
  <si>
    <t>VIVIANA</t>
  </si>
  <si>
    <t>GIRALDO MARTINEZ</t>
  </si>
  <si>
    <t>VIVIANA ANDREA</t>
  </si>
  <si>
    <t>CAMPOS CARRILLO</t>
  </si>
  <si>
    <t>WALTER DE JESUS</t>
  </si>
  <si>
    <t>CAMACHO POTES</t>
  </si>
  <si>
    <t xml:space="preserve">WILBER </t>
  </si>
  <si>
    <t>RIVAS CUERO</t>
  </si>
  <si>
    <t xml:space="preserve">WILFREDO </t>
  </si>
  <si>
    <t>GIL QUINTERO</t>
  </si>
  <si>
    <t>WILLIAM</t>
  </si>
  <si>
    <t>CASTILLO VASQUEZ</t>
  </si>
  <si>
    <t>XIMENA</t>
  </si>
  <si>
    <t>CASTILLO TORRES</t>
  </si>
  <si>
    <t>XIOMARA</t>
  </si>
  <si>
    <t>MARQUES ARBOLEDA</t>
  </si>
  <si>
    <t>YARLEN ANDRES</t>
  </si>
  <si>
    <t>PEREA SANCHEZ</t>
  </si>
  <si>
    <t>YEINER ANDRES</t>
  </si>
  <si>
    <t>RODRIGUEZ BALLESTEROS</t>
  </si>
  <si>
    <t>YHEISON HARVY</t>
  </si>
  <si>
    <t>RODRIGUEZ BENAVIDES</t>
  </si>
  <si>
    <t>YOLIMA</t>
  </si>
  <si>
    <t>GOMEZ CARACAS</t>
  </si>
  <si>
    <t>LUIS ENRIQUE</t>
  </si>
  <si>
    <t>COMPLEMENTARIA TICS</t>
  </si>
  <si>
    <t>DANIEL FELIPE</t>
  </si>
  <si>
    <t>RODRIGUEZ</t>
  </si>
  <si>
    <t>SERVICIO NACIONAL DE APRENDIZAJE -SENA-
REGIONAL VALLE
CENTRO DE LA CONSTRUCCIÓN
EJECUCIÓN DE LA FORMACIÓN PROFESIONAL INTEGRAL
COORDINACIÓN ACADÉMICA
IV TRIMESTRE DE 2025</t>
  </si>
  <si>
    <t xml:space="preserve">AMBIENTE </t>
  </si>
  <si>
    <t>CAPACIDAD</t>
  </si>
  <si>
    <t>PC</t>
  </si>
  <si>
    <t>ASIGNACION</t>
  </si>
  <si>
    <t>DOTACIÓN EQUIPOS</t>
  </si>
  <si>
    <t>101 - LABORATORIO SISTEMAS SOLARES FOTOVOLTAICOS - NIVEL 1 - SENA CENTRO DE LA CONSTRUCCIÓN</t>
  </si>
  <si>
    <t>ADRIANA</t>
  </si>
  <si>
    <t>102 - TALLER CARPINTERÍA DE ALUMINIO - SENA CENTRO DE LA CONSTRUCCIÓN</t>
  </si>
  <si>
    <t>RAFAEL</t>
  </si>
  <si>
    <t>103 - TALLER ENERGÍA ELÉCTRICA - SENA CENTRO DE LA CONSTRUCCIÓN</t>
  </si>
  <si>
    <t>104 - LABORATORIO RED AMBIENTAL - SENA CENTRO DE LA CONSTRUCCIÓN</t>
  </si>
  <si>
    <t>SUZANN</t>
  </si>
  <si>
    <t>105 - LABORATORIO BIM ROOM - SENA CENTRO DE LA CONSTRUCCIÓN</t>
  </si>
  <si>
    <t>JUAN</t>
  </si>
  <si>
    <t>PORTATILES HP</t>
  </si>
  <si>
    <t>106 - TALLER DE PROTOTIPADO - SENA CENTRO DE LA CONSTRUCCIÓN</t>
  </si>
  <si>
    <t>201 - SALA DE SISTEMAS SENA CENTRO DE LA CONSTRUCCIÓN</t>
  </si>
  <si>
    <t>202 - SALA DE SISTEMAS SENA CENTRO DE LA CONSTRUCCIÓN</t>
  </si>
  <si>
    <t>203 - SALA DE SISTEMAS SENA CENTRO DE LA CONSTRUCCIÓN</t>
  </si>
  <si>
    <t>204A- SALA DE SISTEMAS SENA CENTRO DE LA CONSTRUCCIÓN</t>
  </si>
  <si>
    <t>204B - SALA DE SISTEMAS SENA CENTRO DE LA CONSTRUCCIÓN</t>
  </si>
  <si>
    <t>205 - TALLER DE INSTALACIONES HIDRÁULICAS Y SANITARIAS - SENA CENTRO DE LA CONSTRUCCIÓN</t>
  </si>
  <si>
    <t>206 - LABORATORIO DE INSTALACIONES HIDRÁULICAS Y SANITARIAS - SENA CENTRO DE LA CONSTRUCCIÓN</t>
  </si>
  <si>
    <t>207 - TALLER SISTEMAS SOLARES FOTOVOLTAICOS - NIVEL 2 - SENA CENTRO DE LA CONSTRUCCIÓN</t>
  </si>
  <si>
    <t>208 - SALA DE SISTEMAS - SIG -SENA CENTRO DE LA CONSTRUCCIÓN</t>
  </si>
  <si>
    <t>301 - SALA DE SISTEMAS SENA CENTRO DE LA CONSTRUCCIÓN</t>
  </si>
  <si>
    <t>302 - TALLER DE INSTALACIONES PARA SUMINISTRO DE GAS - SENA CENTRO DE LA CONSTRUCCIÓN</t>
  </si>
  <si>
    <t>INSTITUCIÓN EDUCATIVA SANTAFÉ - AULA 105</t>
  </si>
  <si>
    <t>INSTITUCIÓN EDUCATIVA SANTAFÉ - AULA 106</t>
  </si>
  <si>
    <t>INSTITUCIÓN EDUCATIVA SANTAFÉ - AULA 206</t>
  </si>
  <si>
    <t>INSTITUCIÓN EDUCATIVA SANTAFÉ - AULA 207</t>
  </si>
  <si>
    <t>INSTITUCIÓN EDUCATIVA SANTAFÉ - AULA 208</t>
  </si>
  <si>
    <t>SEDE ANDRÉS SANÍN - AULA 101 - SALA DE SISTEMAS (CALLE 75 No. 19-52)</t>
  </si>
  <si>
    <t>WS Z4 - 440 -420 -7520</t>
  </si>
  <si>
    <t>SEDE ANDRÉS SANÍN - AULA 102 - SALA DE SISTEMAS (CALLE 75 No. 19-52)</t>
  </si>
  <si>
    <t>WS Z4 - 440 -420 -7521</t>
  </si>
  <si>
    <t>PORTATILES LENOVO</t>
  </si>
  <si>
    <t>SEDE ANDRÉS SANÍN - AULA 103 - SALA DE SISTEMAS (CALLE 75 No. 19-52)</t>
  </si>
  <si>
    <t>ADRIANA - SUZANN</t>
  </si>
  <si>
    <t>WS Z4 - 440 -420 -7522</t>
  </si>
  <si>
    <t>WS Z4</t>
  </si>
  <si>
    <t>SEDE ANDRÉS SANÍN - AULA 104 - SALA DE SISTEMAS (CALLE 75 No. 19-52)</t>
  </si>
  <si>
    <t>WS 440</t>
  </si>
  <si>
    <t>SEDE ANDRÉS SANÍN - AULA 105 - SALA DE SISTEMAS (CALLE 75 No. 19-52)</t>
  </si>
  <si>
    <t>WS 420</t>
  </si>
  <si>
    <t>SEDE ANDRÉS SANÍN - AULA 106  - SALA DE SISTEMAS (CALLE 75 No. 19-52)</t>
  </si>
  <si>
    <t>WS 7520</t>
  </si>
  <si>
    <t>SEDE ANDRÉS SANÍN - AULA 107 - (CALLE 75 No. 19-52)</t>
  </si>
  <si>
    <t>SALA BIM</t>
  </si>
  <si>
    <t>SEDE ANDRÉS SANÍN - AULA 108 - SALA DE SISTEMAS (CALLE 75 No. 19-52)</t>
  </si>
  <si>
    <t>MAC</t>
  </si>
  <si>
    <t>SEDE ANDRÉS SANÍN - AULA 109 - SALA DE SISTEMAS (CALLE 75 No. 19-52)</t>
  </si>
  <si>
    <t>SEDE ANDRÉS SANÍN - AULA 110 (CALLE 75 No. 19-52)</t>
  </si>
  <si>
    <t>SEDE ANDRÉS SANÍN - AULA 111 - SALA DE SISTEMAS (CALLE 75 No. 19-52)</t>
  </si>
  <si>
    <t>SEDE ANDRÉS SANÍN - AULA 112 - (CALLE 75 No. 19-52)</t>
  </si>
  <si>
    <t>SUZANN - RAFAEL</t>
  </si>
  <si>
    <t>SEDE ANDRÉS SANÍN - AULA 113 - SALA DE SISTEMAS (CALLE 75 No. 19-52)</t>
  </si>
  <si>
    <t>WS Z4 - 440 -420 -7523</t>
  </si>
  <si>
    <t>SEDE ANDRÉS SANÍN - AULA 114 - SALA DE SISTEMAS (CALLE 75 No. 19-52)</t>
  </si>
  <si>
    <t>WS Z4 - 440 -420 -7524</t>
  </si>
  <si>
    <t>SEDE ANDRÉS SANÍN - AULA 201 - (CALLE 75 No. 19-52)</t>
  </si>
  <si>
    <t>SEDE ANDRÉS SANÍN - AULA 202 - SALA DE SISTEMAS (CALLE 75 No. 19-52)</t>
  </si>
  <si>
    <t>SEDE ANDRÉS SANÍN - AULA 203 - (CALLE 75 No. 19-52)</t>
  </si>
  <si>
    <t>ADRIANA / MIGUEL / SUZANN / JUAN</t>
  </si>
  <si>
    <t>SEDE ANDRÉS SANÍN - AULA 204 - (CALLE 75 No. 19-52)</t>
  </si>
  <si>
    <t>SEDE ANDRÉS SANÍN - AULA 205 - (CALLE 75 No. 19-52)</t>
  </si>
  <si>
    <t>SEDE ANDRÉS SANÍN - AULA 206 - (CALLE 75 No. 19-52)</t>
  </si>
  <si>
    <t>SEDE ANDRÉS SANÍN - AULA 207 - (CALLE 75 No. 19-52)</t>
  </si>
  <si>
    <t>SEDE ANDRÉS SANÍN - AULA 208 - SALA DE SISTEMAS (CALLE 75 No. 19-52)</t>
  </si>
  <si>
    <t>SEDE NORTE - AULA 302 (CALLE 54N CON AVENIDA 3N - LA FLORA)</t>
  </si>
  <si>
    <t>SEDE NORTE - AULA 303 (CALLE 54N CON AVENIDA 3N - LA FLORA)</t>
  </si>
  <si>
    <t>SERVICIO NACIONAL DE APRENDIZAJE -SENA-
REGIONAL VALLE
CENTRO DE LA CONSTRUCCIÓN
EJECUCIÓN DE LA FORMACIÓN PROFESIONAL INTEGRAL
COORDINACIÓN ACADÉMICA
I TRIMESTRE DE 2026</t>
  </si>
  <si>
    <t>ÁREA</t>
  </si>
  <si>
    <t>VÍNCULO</t>
  </si>
  <si>
    <t>INSTRUCTOR</t>
  </si>
  <si>
    <t>ALEXANDER GONZÁLEZ GUZMÁN</t>
  </si>
  <si>
    <t>ADRIANA MARGARITA LUNA</t>
  </si>
  <si>
    <t>FERNANDO JOSÉ BEDOYA MESA</t>
  </si>
  <si>
    <t>VIVIANA GIRALDO MARTÍNEZ</t>
  </si>
  <si>
    <t>WILFREDO GIL QUINTERO</t>
  </si>
  <si>
    <t>DIDIER HERNANDO ANGULO DÍAZ</t>
  </si>
  <si>
    <t>LORENA LÓPEZ CHACÓN</t>
  </si>
  <si>
    <t>ACTIVIDAD FÍSICA Y HÁBITOS DE VIDA SALUDABLE</t>
  </si>
  <si>
    <t>CÉSAR AUGUSTO ARCE VALENCIA</t>
  </si>
  <si>
    <t>JULIANA MUÑOZ ÁLVAREZ</t>
  </si>
  <si>
    <t>MATEO RINCÓN ENRIQUEZ</t>
  </si>
  <si>
    <t>NUBIA FLÓREZ ARIAS</t>
  </si>
  <si>
    <t>YOLIMA GÓMEZ CARACAS</t>
  </si>
  <si>
    <t>CULTURA EMPRENDEDORA Y EMPRESARIAL</t>
  </si>
  <si>
    <t>DIANA ALEYDA RUBIO ROSERO</t>
  </si>
  <si>
    <t>ROBERTO ARTURO ESQUIVEL CRUZ</t>
  </si>
  <si>
    <t>YARELYS AGUILAR LEMUS</t>
  </si>
  <si>
    <t>DERECHOS FUNDAMENTALES DEL TRABAJO</t>
  </si>
  <si>
    <t>ANANÍAS LARRAHONDO CARABALÍ</t>
  </si>
  <si>
    <t>EMERSON FABIÁN GONZÁLEZ GUTIÉRREZ</t>
  </si>
  <si>
    <t>JHENNYFFER SIMONDS VEGA</t>
  </si>
  <si>
    <t>ÉTICA PARA LA CONSTRUCCIÓN DE UNA CULTURA DE PAZ</t>
  </si>
  <si>
    <t>KAREN GISSEL PACHECO BOHÓRQUEZ</t>
  </si>
  <si>
    <t>LEIDY DIANA RAMÍREZ VARGAS</t>
  </si>
  <si>
    <t>WILBER RIVAS CUERO</t>
  </si>
  <si>
    <t>INSTITUCIONAL DE PEDAGOGÍA - ÁREA MATEMÁTICAS</t>
  </si>
  <si>
    <t>CARMEN ELENA OBANDO PEREA</t>
  </si>
  <si>
    <t>VIVIANA ANDREA CAMPOS CARRILLO</t>
  </si>
  <si>
    <t>MEDIO AMBIENTE Y SST</t>
  </si>
  <si>
    <t>INVESTIGACIÓN</t>
  </si>
  <si>
    <t>ISABEL CRISTINA MUÑOZ MIRANDA</t>
  </si>
  <si>
    <t>L</t>
  </si>
  <si>
    <t>M</t>
  </si>
  <si>
    <t>J</t>
  </si>
  <si>
    <t>V</t>
  </si>
  <si>
    <t>S</t>
  </si>
  <si>
    <t>HORAS DIRECTAS</t>
  </si>
  <si>
    <t>TOTAL HORAS</t>
  </si>
  <si>
    <t>OTRAS ACTIVIDADES</t>
  </si>
  <si>
    <t>INGLÉS</t>
  </si>
  <si>
    <t>DC</t>
  </si>
  <si>
    <t>APOYO SUZANN</t>
  </si>
  <si>
    <t>JULIÁN ANDRÉS CARMONA OSORIO (VIRTUAL)</t>
  </si>
  <si>
    <t>APOYO RAFAEL</t>
  </si>
  <si>
    <t>KAROL JULIETTA CHAVARRO MORENO (COMPLEMENTARIA VIRTUAL)</t>
  </si>
  <si>
    <t>LAURA VICTORIA SALDARRIAGA MOLINA (COMPLEMENTARIA)</t>
  </si>
  <si>
    <t>MARTHA CECILIA CHAUX SÁNCHEZ (COMPLEMENTARIA)</t>
  </si>
  <si>
    <t>PABLO CÉSAR GRANADOS GIRALDO (COMPLEMENTARIA)</t>
  </si>
  <si>
    <t>PAULA ANDREA URBANO (VIRTUAL)</t>
  </si>
  <si>
    <t>SANDRA LORENA GÓMEZ VELASCO (COMPLEMENTARIA VIRTUAL)</t>
  </si>
  <si>
    <t>EDUMATICA (TIC)</t>
  </si>
  <si>
    <t>ALEJANDRO MONTOYA LEÓN (FIC)</t>
  </si>
  <si>
    <t>CÉSAR AUGUSTO PALOMINO PÉREZ (COMPLEMENTARIA)</t>
  </si>
  <si>
    <t>EDGAR JOAQUIN DELGADO ARIAS</t>
  </si>
  <si>
    <t>LUÍS ENRIQUE GIRALDO CEPEDA (COMPLEMENTARIA)</t>
  </si>
  <si>
    <t>APOYO GIMNASIO CC</t>
  </si>
  <si>
    <t>IVAN SEBASTIAN CARDENAS</t>
  </si>
  <si>
    <t>JOHAN CAMILO GÓMEZ GÓMEZ (COMPLEMENTARIA)</t>
  </si>
  <si>
    <t>LAURA MARCELA COSME RODRÍGUEZ</t>
  </si>
  <si>
    <t>SIHOMARA MARQUEZ ARBOLEDA</t>
  </si>
  <si>
    <t>ETAPA PRODUCTIVA</t>
  </si>
  <si>
    <t>DANIEL ENRIQUE HERRERA QUIÑÓNEZ (COMPLEMENTARIA)</t>
  </si>
  <si>
    <t>CRUCELLIS CAICEDO ARROYO (COMPLEMENTARIA)</t>
  </si>
  <si>
    <t>ESMAYLES RIASCOS RENTERÍA (COMPLEMENTARIA)</t>
  </si>
  <si>
    <t>JUAN CARLOS CANDAMIL SALAZAR (COMPLEMENTARIA)</t>
  </si>
  <si>
    <t>LILIANA MOSQUERA PALACIOS (COMPLEMENTARIA)</t>
  </si>
  <si>
    <t>PERMISO SINDICAL</t>
  </si>
  <si>
    <t>FARDY YAMITH PEREZ ALEGRÍA</t>
  </si>
  <si>
    <t>JORGE ALBERTO CELIS CORREA (AEM)</t>
  </si>
  <si>
    <t>JULIANA PAOLA ANDRADE MUÑOZ</t>
  </si>
  <si>
    <t>MARÍA CAROLINA ZÚÑIGA VELASCO</t>
  </si>
  <si>
    <t>JANETH MORENO GOMEZ</t>
  </si>
  <si>
    <t>CLÍMACO RAÚL BURBANO CRIOLLO (ECONOMÍA POPULAR)</t>
  </si>
  <si>
    <t>APOYO PROYECTO INVESTIGACION LUIS FDO</t>
  </si>
  <si>
    <t>VINCULACIÓN</t>
  </si>
  <si>
    <t>PROPUESTA PARA COMPLETAR HORAS</t>
  </si>
  <si>
    <t>SEGUIMIENTO A ETAPA PRODUCTIVA</t>
  </si>
  <si>
    <t>PROYECTO INTEGRADOR</t>
  </si>
  <si>
    <t>AUTOEVALUACION</t>
  </si>
  <si>
    <t>AMBIENTAL Y RECURSO HIDRICO</t>
  </si>
  <si>
    <t>PINILLA</t>
  </si>
  <si>
    <t>AMBIENTAL</t>
  </si>
  <si>
    <t>AUTOEVALUACION Y PROYECTO INTEGRADOR</t>
  </si>
  <si>
    <t>FICHAS NUEVAS</t>
  </si>
  <si>
    <t>JORGE ANDRÉS</t>
  </si>
  <si>
    <t>RÍOS</t>
  </si>
  <si>
    <t>ATENCION LABORATORIO</t>
  </si>
  <si>
    <t>DINAMIZADORA DE AREA</t>
  </si>
  <si>
    <t>CRISTIAN CAMILO</t>
  </si>
  <si>
    <t>RENDON</t>
  </si>
  <si>
    <t>LUISA FERNANDA</t>
  </si>
  <si>
    <t>ÁLVAREZ MUÑOZ</t>
  </si>
  <si>
    <t>CORAL</t>
  </si>
  <si>
    <t>GESTIÓN ADMINISTRATIVA</t>
  </si>
  <si>
    <t>APOYO ECONOMIA POPULAR</t>
  </si>
  <si>
    <t xml:space="preserve">LAURA CECILIA </t>
  </si>
  <si>
    <t>ROJAS ROJAS</t>
  </si>
  <si>
    <t>LUÍS CARLOS</t>
  </si>
  <si>
    <t>HERNANDEZ</t>
  </si>
  <si>
    <t>GONZALO</t>
  </si>
  <si>
    <t>PATIÑO BOLAÑOS</t>
  </si>
  <si>
    <t>JOSE ALEJANDRO FLOREZ</t>
  </si>
  <si>
    <t>FLOREZ</t>
  </si>
  <si>
    <t>ADRIANA LÓPEZ APRAEZ</t>
  </si>
  <si>
    <t>ÁLVARO JOSÉ GALINDO FERNÁNDEZ</t>
  </si>
  <si>
    <t>ANDRÉS FELIPE PAZ SUÁREZ</t>
  </si>
  <si>
    <t>ÁNGELA CRISTINA CASAÑAS ROMERO</t>
  </si>
  <si>
    <t>CLARA INÉS LUGO CALDERÓN</t>
  </si>
  <si>
    <t>JAKELINE CAICEDO VALENCIA</t>
  </si>
  <si>
    <t>JANETH MORENO GÓMEZ</t>
  </si>
  <si>
    <t>JOHN HENRRY SEBASTIÁN CASTILLO OVIEDO</t>
  </si>
  <si>
    <t>JOSÉ REINEL GARCÍA MARÍN</t>
  </si>
  <si>
    <t>LEYDI VERÓNICA TROCHEZ CARO</t>
  </si>
  <si>
    <t>LINA MARÍA HERNÁNDEZ ESTRADA</t>
  </si>
  <si>
    <t>LUPERLY PALACIOS RODRÍGUEZ</t>
  </si>
  <si>
    <t>MARÍA ARBOLEDA HURTADO</t>
  </si>
  <si>
    <t>MARÍA CECILIA ALEGRÍA SÁNCHEZ</t>
  </si>
  <si>
    <t>PAOLA ANDREA GARCÍA LÓPEZ</t>
  </si>
  <si>
    <t>PAULA ANDREA FERNÁNDEZ SOLARTE</t>
  </si>
  <si>
    <t>YARLEN ANDRÉS PEREA SÁNCHEZ</t>
  </si>
  <si>
    <t>YESENIA CASTILLO CUERO</t>
  </si>
  <si>
    <t>BEDER VEIRA</t>
  </si>
  <si>
    <t>IVONNE DANIELA GUERRERO GARCES</t>
  </si>
  <si>
    <t>BIENESTAR AL APRENDIZ</t>
  </si>
  <si>
    <t>PRUEBAS T&amp;T</t>
  </si>
  <si>
    <t>CRISTIAN CAMILO RAMIREZ QUICENO</t>
  </si>
  <si>
    <t>HASTA MAYO</t>
  </si>
  <si>
    <t>APOYO A CATHERINE</t>
  </si>
  <si>
    <t>SEGUIMIENTO A ETAPA PRODUCTIVA FICHA  3081691</t>
  </si>
  <si>
    <t>SEGUIMIENTO A ETAPA PRODUCTIVA FICHAS TERMINADAS POR FECHA</t>
  </si>
  <si>
    <t>FICHA NUEVA II TRIMESTE</t>
  </si>
  <si>
    <t>APOYO SEGUIMIEMTO ETAPA PRODUCTIVA</t>
  </si>
  <si>
    <t>ACOMPAÑAMIENTO A PROYECTOS PRODUCTIVOS</t>
  </si>
  <si>
    <t>DINAMIZADOR</t>
  </si>
  <si>
    <t>EDT PRUEBAS TYT</t>
  </si>
  <si>
    <t>10 horas otras horas apoyo coordinación</t>
  </si>
  <si>
    <t>JUAN PABLO VALENCIA DÁVILA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</si>
</sst>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sz val="10"/>
      <color rgb="FFFF0000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sz val="10"/>
      <color rgb="FFEE0000"/>
      <name val="Arial"/>
      <family val="2"/>
    </font>
    <font>
      <sz val="10"/>
      <color rgb="FFEE0000"/>
      <name val="Calibri Light"/>
      <family val="2"/>
      <scheme val="major"/>
    </font>
    <font>
      <sz val="10"/>
      <color theme="1"/>
      <name val="calibri"/>
      <family val="2"/>
    </font>
    <font>
      <sz val="11"/>
      <color theme="1"/>
      <name val="Arial"/>
      <family val="2"/>
    </font>
    <font>
      <sz val="10"/>
      <color theme="8" tint="-0.249977111117893"/>
      <name val="Arial"/>
      <family val="2"/>
    </font>
    <font>
      <sz val="10"/>
      <color theme="1"/>
      <name val="Calibri Light"/>
      <family val="2"/>
      <scheme val="major"/>
    </font>
    <font>
      <sz val="10"/>
      <color theme="0"/>
      <name val="Arial"/>
      <family val="2"/>
    </font>
    <font>
      <sz val="10"/>
      <color theme="7" tint="0.39997558519241921"/>
      <name val="Calibri Light"/>
      <family val="2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FFFFFF"/>
      <name val="Calibri"/>
      <family val="2"/>
    </font>
    <font>
      <sz val="11"/>
      <name val="Calibri"/>
      <family val="2"/>
    </font>
    <font>
      <sz val="10"/>
      <color theme="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theme="7" tint="0.59999389629810485"/>
      <name val="Arial"/>
      <family val="2"/>
    </font>
    <font>
      <sz val="10"/>
      <color theme="7"/>
      <name val="Calibri Light"/>
      <family val="2"/>
      <scheme val="major"/>
    </font>
    <font>
      <sz val="10"/>
      <color theme="7"/>
      <name val="Arial"/>
      <family val="2"/>
    </font>
    <font>
      <sz val="11"/>
      <color theme="7"/>
      <name val="Calibri"/>
      <family val="2"/>
      <scheme val="minor"/>
    </font>
    <font>
      <sz val="10"/>
      <name val="Arial"/>
    </font>
  </fonts>
  <fills count="3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DD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B7B7B7"/>
        <bgColor rgb="FFB7B7B7"/>
      </patternFill>
    </fill>
    <fill>
      <patternFill patternType="solid">
        <fgColor rgb="FFFF9900"/>
        <bgColor rgb="FFFF9900"/>
      </patternFill>
    </fill>
    <fill>
      <patternFill patternType="solid">
        <fgColor rgb="FFE7E6E6"/>
        <bgColor rgb="FFE7E6E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</fills>
  <borders count="1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 style="double">
        <color rgb="FF000000"/>
      </top>
      <bottom style="double">
        <color rgb="FF000000"/>
      </bottom>
      <diagonal/>
    </border>
    <border>
      <left/>
      <right style="medium">
        <color indexed="64"/>
      </right>
      <top style="double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2">
    <xf numFmtId="0" fontId="0" fillId="0" borderId="0"/>
    <xf numFmtId="0" fontId="4" fillId="0" borderId="0"/>
    <xf numFmtId="0" fontId="16" fillId="0" borderId="0"/>
    <xf numFmtId="0" fontId="29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43" fontId="4" fillId="0" borderId="0" applyFont="0" applyFill="0" applyBorder="0" applyAlignment="0" applyProtection="0"/>
    <xf numFmtId="0" fontId="30" fillId="0" borderId="0"/>
    <xf numFmtId="0" fontId="4" fillId="0" borderId="0"/>
    <xf numFmtId="0" fontId="4" fillId="0" borderId="0"/>
  </cellStyleXfs>
  <cellXfs count="70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/>
    <xf numFmtId="0" fontId="1" fillId="2" borderId="1" xfId="0" applyFont="1" applyFill="1" applyBorder="1"/>
    <xf numFmtId="0" fontId="3" fillId="3" borderId="1" xfId="0" applyFont="1" applyFill="1" applyBorder="1"/>
    <xf numFmtId="0" fontId="1" fillId="3" borderId="1" xfId="0" applyFont="1" applyFill="1" applyBorder="1"/>
    <xf numFmtId="0" fontId="3" fillId="4" borderId="1" xfId="0" applyFont="1" applyFill="1" applyBorder="1"/>
    <xf numFmtId="0" fontId="1" fillId="4" borderId="1" xfId="0" applyFont="1" applyFill="1" applyBorder="1"/>
    <xf numFmtId="0" fontId="3" fillId="5" borderId="1" xfId="0" applyFont="1" applyFill="1" applyBorder="1"/>
    <xf numFmtId="0" fontId="1" fillId="5" borderId="1" xfId="0" applyFont="1" applyFill="1" applyBorder="1"/>
    <xf numFmtId="0" fontId="3" fillId="6" borderId="1" xfId="0" applyFont="1" applyFill="1" applyBorder="1"/>
    <xf numFmtId="0" fontId="1" fillId="6" borderId="1" xfId="0" applyFont="1" applyFill="1" applyBorder="1"/>
    <xf numFmtId="0" fontId="2" fillId="0" borderId="1" xfId="0" applyFont="1" applyBorder="1"/>
    <xf numFmtId="0" fontId="5" fillId="7" borderId="0" xfId="1" applyFont="1" applyFill="1" applyAlignment="1">
      <alignment vertical="center" wrapText="1"/>
    </xf>
    <xf numFmtId="0" fontId="4" fillId="0" borderId="0" xfId="1"/>
    <xf numFmtId="0" fontId="6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7" borderId="0" xfId="1" applyFont="1" applyFill="1" applyAlignment="1">
      <alignment vertical="center" wrapText="1"/>
    </xf>
    <xf numFmtId="0" fontId="10" fillId="0" borderId="0" xfId="1" applyFont="1"/>
    <xf numFmtId="0" fontId="1" fillId="0" borderId="0" xfId="1" applyFont="1"/>
    <xf numFmtId="0" fontId="5" fillId="0" borderId="0" xfId="1" applyFont="1" applyAlignment="1">
      <alignment vertical="center" wrapText="1"/>
    </xf>
    <xf numFmtId="0" fontId="16" fillId="0" borderId="0" xfId="2" applyAlignment="1">
      <alignment horizontal="left" vertical="top"/>
    </xf>
    <xf numFmtId="0" fontId="16" fillId="0" borderId="0" xfId="2" applyAlignment="1">
      <alignment horizontal="center" vertical="top"/>
    </xf>
    <xf numFmtId="0" fontId="16" fillId="0" borderId="0" xfId="2" applyAlignment="1">
      <alignment horizontal="center" vertical="center"/>
    </xf>
    <xf numFmtId="0" fontId="7" fillId="0" borderId="34" xfId="2" applyFont="1" applyBorder="1" applyAlignment="1">
      <alignment vertical="center" wrapText="1"/>
    </xf>
    <xf numFmtId="0" fontId="12" fillId="0" borderId="32" xfId="2" applyFont="1" applyBorder="1" applyAlignment="1">
      <alignment vertical="center" wrapText="1"/>
    </xf>
    <xf numFmtId="0" fontId="12" fillId="0" borderId="34" xfId="2" applyFont="1" applyBorder="1" applyAlignment="1">
      <alignment vertical="center" wrapText="1"/>
    </xf>
    <xf numFmtId="0" fontId="12" fillId="0" borderId="35" xfId="2" applyFont="1" applyBorder="1" applyAlignment="1">
      <alignment vertical="center" wrapText="1"/>
    </xf>
    <xf numFmtId="0" fontId="7" fillId="0" borderId="0" xfId="1" applyFont="1" applyAlignment="1">
      <alignment vertical="center"/>
    </xf>
    <xf numFmtId="0" fontId="7" fillId="0" borderId="34" xfId="2" applyFont="1" applyBorder="1" applyAlignment="1">
      <alignment horizontal="center" vertical="center" wrapText="1"/>
    </xf>
    <xf numFmtId="0" fontId="12" fillId="0" borderId="32" xfId="2" applyFont="1" applyBorder="1" applyAlignment="1">
      <alignment horizontal="center" vertical="center" wrapText="1"/>
    </xf>
    <xf numFmtId="0" fontId="12" fillId="0" borderId="34" xfId="2" applyFont="1" applyBorder="1" applyAlignment="1">
      <alignment horizontal="center" vertical="center" wrapText="1"/>
    </xf>
    <xf numFmtId="0" fontId="12" fillId="0" borderId="35" xfId="2" applyFont="1" applyBorder="1" applyAlignment="1">
      <alignment horizontal="center" vertical="center" wrapText="1"/>
    </xf>
    <xf numFmtId="0" fontId="13" fillId="7" borderId="71" xfId="1" applyFont="1" applyFill="1" applyBorder="1"/>
    <xf numFmtId="0" fontId="13" fillId="7" borderId="9" xfId="1" applyFont="1" applyFill="1" applyBorder="1"/>
    <xf numFmtId="0" fontId="13" fillId="7" borderId="60" xfId="1" applyFont="1" applyFill="1" applyBorder="1"/>
    <xf numFmtId="0" fontId="13" fillId="7" borderId="13" xfId="1" applyFont="1" applyFill="1" applyBorder="1"/>
    <xf numFmtId="0" fontId="13" fillId="7" borderId="73" xfId="1" applyFont="1" applyFill="1" applyBorder="1"/>
    <xf numFmtId="0" fontId="13" fillId="7" borderId="16" xfId="1" applyFont="1" applyFill="1" applyBorder="1"/>
    <xf numFmtId="0" fontId="13" fillId="7" borderId="69" xfId="1" applyFont="1" applyFill="1" applyBorder="1" applyAlignment="1">
      <alignment vertical="center"/>
    </xf>
    <xf numFmtId="0" fontId="13" fillId="7" borderId="71" xfId="1" applyFont="1" applyFill="1" applyBorder="1" applyAlignment="1">
      <alignment vertical="center"/>
    </xf>
    <xf numFmtId="0" fontId="13" fillId="7" borderId="9" xfId="1" applyFont="1" applyFill="1" applyBorder="1" applyAlignment="1">
      <alignment vertical="center"/>
    </xf>
    <xf numFmtId="0" fontId="13" fillId="7" borderId="58" xfId="1" applyFont="1" applyFill="1" applyBorder="1" applyAlignment="1">
      <alignment vertical="center"/>
    </xf>
    <xf numFmtId="0" fontId="13" fillId="7" borderId="60" xfId="1" applyFont="1" applyFill="1" applyBorder="1" applyAlignment="1">
      <alignment vertical="center"/>
    </xf>
    <xf numFmtId="0" fontId="13" fillId="7" borderId="13" xfId="1" applyFont="1" applyFill="1" applyBorder="1" applyAlignment="1">
      <alignment vertical="center"/>
    </xf>
    <xf numFmtId="0" fontId="13" fillId="7" borderId="40" xfId="1" applyFont="1" applyFill="1" applyBorder="1" applyAlignment="1">
      <alignment vertical="center"/>
    </xf>
    <xf numFmtId="0" fontId="13" fillId="7" borderId="61" xfId="1" applyFont="1" applyFill="1" applyBorder="1" applyAlignment="1">
      <alignment vertical="center"/>
    </xf>
    <xf numFmtId="0" fontId="13" fillId="7" borderId="23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26" xfId="1" applyFont="1" applyFill="1" applyBorder="1" applyAlignment="1">
      <alignment vertical="center"/>
    </xf>
    <xf numFmtId="0" fontId="13" fillId="7" borderId="73" xfId="1" applyFont="1" applyFill="1" applyBorder="1" applyAlignment="1">
      <alignment vertical="center"/>
    </xf>
    <xf numFmtId="0" fontId="13" fillId="7" borderId="16" xfId="1" applyFont="1" applyFill="1" applyBorder="1" applyAlignment="1">
      <alignment vertical="center"/>
    </xf>
    <xf numFmtId="0" fontId="4" fillId="7" borderId="0" xfId="1" applyFill="1"/>
    <xf numFmtId="0" fontId="8" fillId="7" borderId="82" xfId="1" applyFont="1" applyFill="1" applyBorder="1" applyAlignment="1">
      <alignment horizontal="center" vertical="center" wrapText="1"/>
    </xf>
    <xf numFmtId="0" fontId="8" fillId="7" borderId="83" xfId="1" applyFont="1" applyFill="1" applyBorder="1" applyAlignment="1">
      <alignment horizontal="center" vertical="center" wrapText="1"/>
    </xf>
    <xf numFmtId="0" fontId="8" fillId="7" borderId="84" xfId="1" applyFont="1" applyFill="1" applyBorder="1" applyAlignment="1">
      <alignment horizontal="center" vertical="center" wrapText="1"/>
    </xf>
    <xf numFmtId="0" fontId="6" fillId="7" borderId="44" xfId="1" applyFont="1" applyFill="1" applyBorder="1" applyAlignment="1">
      <alignment horizontal="center" vertical="center"/>
    </xf>
    <xf numFmtId="0" fontId="6" fillId="7" borderId="45" xfId="1" applyFont="1" applyFill="1" applyBorder="1" applyAlignment="1">
      <alignment horizontal="center" vertical="center"/>
    </xf>
    <xf numFmtId="0" fontId="6" fillId="7" borderId="70" xfId="1" applyFont="1" applyFill="1" applyBorder="1" applyAlignment="1">
      <alignment horizontal="center" vertical="center"/>
    </xf>
    <xf numFmtId="0" fontId="9" fillId="7" borderId="69" xfId="1" applyFont="1" applyFill="1" applyBorder="1" applyAlignment="1">
      <alignment vertical="center"/>
    </xf>
    <xf numFmtId="0" fontId="9" fillId="7" borderId="71" xfId="1" applyFont="1" applyFill="1" applyBorder="1" applyAlignment="1">
      <alignment vertical="center"/>
    </xf>
    <xf numFmtId="0" fontId="9" fillId="7" borderId="9" xfId="1" applyFont="1" applyFill="1" applyBorder="1" applyAlignment="1">
      <alignment vertical="center"/>
    </xf>
    <xf numFmtId="0" fontId="9" fillId="7" borderId="58" xfId="1" applyFont="1" applyFill="1" applyBorder="1" applyAlignment="1">
      <alignment vertical="center"/>
    </xf>
    <xf numFmtId="0" fontId="9" fillId="7" borderId="60" xfId="1" applyFont="1" applyFill="1" applyBorder="1" applyAlignment="1">
      <alignment vertical="center"/>
    </xf>
    <xf numFmtId="0" fontId="9" fillId="7" borderId="13" xfId="1" applyFont="1" applyFill="1" applyBorder="1" applyAlignment="1">
      <alignment vertical="center"/>
    </xf>
    <xf numFmtId="0" fontId="9" fillId="7" borderId="40" xfId="1" applyFont="1" applyFill="1" applyBorder="1" applyAlignment="1">
      <alignment vertical="center"/>
    </xf>
    <xf numFmtId="0" fontId="9" fillId="7" borderId="61" xfId="1" applyFont="1" applyFill="1" applyBorder="1" applyAlignment="1">
      <alignment vertical="center"/>
    </xf>
    <xf numFmtId="0" fontId="9" fillId="7" borderId="23" xfId="1" applyFont="1" applyFill="1" applyBorder="1" applyAlignment="1">
      <alignment vertical="center"/>
    </xf>
    <xf numFmtId="0" fontId="9" fillId="7" borderId="62" xfId="1" applyFont="1" applyFill="1" applyBorder="1" applyAlignment="1">
      <alignment vertical="center"/>
    </xf>
    <xf numFmtId="0" fontId="9" fillId="7" borderId="73" xfId="1" applyFont="1" applyFill="1" applyBorder="1" applyAlignment="1">
      <alignment vertical="center"/>
    </xf>
    <xf numFmtId="0" fontId="9" fillId="7" borderId="16" xfId="1" applyFont="1" applyFill="1" applyBorder="1" applyAlignment="1">
      <alignment vertical="center"/>
    </xf>
    <xf numFmtId="0" fontId="17" fillId="0" borderId="0" xfId="2" applyFont="1" applyAlignment="1">
      <alignment horizontal="right" vertical="top"/>
    </xf>
    <xf numFmtId="0" fontId="9" fillId="7" borderId="0" xfId="0" applyFont="1" applyFill="1" applyAlignment="1">
      <alignment horizontal="center" vertical="center"/>
    </xf>
    <xf numFmtId="0" fontId="9" fillId="7" borderId="0" xfId="1" applyFont="1" applyFill="1" applyAlignment="1">
      <alignment vertical="center" wrapText="1"/>
    </xf>
    <xf numFmtId="0" fontId="13" fillId="0" borderId="0" xfId="1" applyFont="1" applyAlignment="1">
      <alignment horizontal="center" vertical="center"/>
    </xf>
    <xf numFmtId="0" fontId="13" fillId="7" borderId="0" xfId="1" applyFont="1" applyFill="1" applyAlignment="1">
      <alignment vertical="center"/>
    </xf>
    <xf numFmtId="0" fontId="9" fillId="7" borderId="0" xfId="1" applyFont="1" applyFill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9" fillId="9" borderId="0" xfId="1" applyFont="1" applyFill="1" applyAlignment="1">
      <alignment vertical="center" wrapText="1"/>
    </xf>
    <xf numFmtId="0" fontId="9" fillId="0" borderId="32" xfId="1" applyFont="1" applyBorder="1" applyAlignment="1">
      <alignment vertical="center"/>
    </xf>
    <xf numFmtId="0" fontId="9" fillId="0" borderId="34" xfId="1" applyFont="1" applyBorder="1" applyAlignment="1">
      <alignment vertical="center"/>
    </xf>
    <xf numFmtId="0" fontId="9" fillId="0" borderId="35" xfId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3" fillId="0" borderId="13" xfId="0" applyFont="1" applyBorder="1"/>
    <xf numFmtId="0" fontId="9" fillId="0" borderId="81" xfId="1" applyFont="1" applyBorder="1"/>
    <xf numFmtId="0" fontId="9" fillId="0" borderId="76" xfId="1" applyFont="1" applyBorder="1" applyAlignment="1">
      <alignment vertical="center"/>
    </xf>
    <xf numFmtId="0" fontId="9" fillId="0" borderId="78" xfId="1" applyFont="1" applyBorder="1" applyAlignment="1">
      <alignment vertical="center"/>
    </xf>
    <xf numFmtId="0" fontId="9" fillId="0" borderId="76" xfId="1" applyFont="1" applyBorder="1" applyAlignment="1">
      <alignment vertical="top" wrapText="1"/>
    </xf>
    <xf numFmtId="0" fontId="1" fillId="0" borderId="76" xfId="1" applyFont="1" applyBorder="1" applyAlignment="1">
      <alignment vertical="center"/>
    </xf>
    <xf numFmtId="0" fontId="1" fillId="0" borderId="78" xfId="1" applyFont="1" applyBorder="1" applyAlignment="1">
      <alignment vertical="center"/>
    </xf>
    <xf numFmtId="0" fontId="9" fillId="0" borderId="76" xfId="1" applyFont="1" applyBorder="1" applyAlignment="1">
      <alignment horizontal="center" vertical="center"/>
    </xf>
    <xf numFmtId="0" fontId="9" fillId="0" borderId="78" xfId="1" applyFont="1" applyBorder="1" applyAlignment="1">
      <alignment horizontal="center" vertical="center"/>
    </xf>
    <xf numFmtId="0" fontId="15" fillId="7" borderId="44" xfId="1" applyFont="1" applyFill="1" applyBorder="1" applyAlignment="1">
      <alignment horizontal="center" vertical="center"/>
    </xf>
    <xf numFmtId="0" fontId="15" fillId="7" borderId="45" xfId="1" applyFont="1" applyFill="1" applyBorder="1" applyAlignment="1">
      <alignment horizontal="center" vertical="center"/>
    </xf>
    <xf numFmtId="0" fontId="15" fillId="7" borderId="70" xfId="1" applyFont="1" applyFill="1" applyBorder="1" applyAlignment="1">
      <alignment horizontal="center" vertical="center"/>
    </xf>
    <xf numFmtId="0" fontId="20" fillId="7" borderId="0" xfId="1" applyFont="1" applyFill="1"/>
    <xf numFmtId="0" fontId="15" fillId="7" borderId="2" xfId="1" applyFont="1" applyFill="1" applyBorder="1" applyAlignment="1">
      <alignment horizontal="center" vertical="center"/>
    </xf>
    <xf numFmtId="0" fontId="15" fillId="7" borderId="3" xfId="1" applyFont="1" applyFill="1" applyBorder="1" applyAlignment="1">
      <alignment horizontal="center" vertical="center"/>
    </xf>
    <xf numFmtId="0" fontId="15" fillId="7" borderId="4" xfId="1" applyFont="1" applyFill="1" applyBorder="1" applyAlignment="1">
      <alignment horizontal="center" vertical="center"/>
    </xf>
    <xf numFmtId="0" fontId="20" fillId="0" borderId="0" xfId="1" applyFont="1"/>
    <xf numFmtId="0" fontId="9" fillId="7" borderId="48" xfId="1" applyFont="1" applyFill="1" applyBorder="1" applyAlignment="1">
      <alignment vertical="center"/>
    </xf>
    <xf numFmtId="0" fontId="9" fillId="7" borderId="74" xfId="1" applyFont="1" applyFill="1" applyBorder="1" applyAlignment="1">
      <alignment vertical="center"/>
    </xf>
    <xf numFmtId="0" fontId="9" fillId="7" borderId="26" xfId="1" applyFont="1" applyFill="1" applyBorder="1" applyAlignment="1">
      <alignment vertical="center"/>
    </xf>
    <xf numFmtId="0" fontId="6" fillId="0" borderId="44" xfId="1" applyFont="1" applyBorder="1" applyAlignment="1">
      <alignment horizontal="center" vertical="center"/>
    </xf>
    <xf numFmtId="0" fontId="8" fillId="0" borderId="44" xfId="1" applyFont="1" applyBorder="1" applyAlignment="1">
      <alignment horizontal="center" vertical="center"/>
    </xf>
    <xf numFmtId="0" fontId="15" fillId="0" borderId="45" xfId="1" applyFont="1" applyBorder="1" applyAlignment="1">
      <alignment horizontal="center" vertical="center"/>
    </xf>
    <xf numFmtId="0" fontId="15" fillId="0" borderId="70" xfId="1" applyFont="1" applyBorder="1" applyAlignment="1">
      <alignment horizontal="center" vertical="center"/>
    </xf>
    <xf numFmtId="0" fontId="8" fillId="7" borderId="5" xfId="1" applyFont="1" applyFill="1" applyBorder="1" applyAlignment="1">
      <alignment horizontal="center" vertical="center" wrapText="1"/>
    </xf>
    <xf numFmtId="0" fontId="8" fillId="7" borderId="95" xfId="1" applyFont="1" applyFill="1" applyBorder="1" applyAlignment="1">
      <alignment horizontal="center" vertical="center" wrapText="1"/>
    </xf>
    <xf numFmtId="0" fontId="8" fillId="7" borderId="6" xfId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horizontal="center"/>
    </xf>
    <xf numFmtId="0" fontId="23" fillId="0" borderId="44" xfId="0" applyFont="1" applyBorder="1" applyAlignment="1">
      <alignment vertical="center"/>
    </xf>
    <xf numFmtId="0" fontId="23" fillId="0" borderId="45" xfId="0" applyFont="1" applyBorder="1" applyAlignment="1">
      <alignment vertical="center"/>
    </xf>
    <xf numFmtId="0" fontId="23" fillId="0" borderId="45" xfId="0" applyFont="1" applyBorder="1" applyAlignment="1">
      <alignment horizontal="center" vertical="center"/>
    </xf>
    <xf numFmtId="0" fontId="23" fillId="0" borderId="45" xfId="0" applyFont="1" applyBorder="1" applyAlignment="1">
      <alignment horizontal="center" vertical="center" wrapText="1"/>
    </xf>
    <xf numFmtId="0" fontId="23" fillId="0" borderId="64" xfId="0" applyFont="1" applyBorder="1"/>
    <xf numFmtId="0" fontId="9" fillId="0" borderId="34" xfId="0" applyFont="1" applyBorder="1" applyAlignment="1">
      <alignment vertical="center"/>
    </xf>
    <xf numFmtId="0" fontId="9" fillId="0" borderId="76" xfId="0" applyFont="1" applyBorder="1" applyAlignment="1">
      <alignment vertical="center"/>
    </xf>
    <xf numFmtId="0" fontId="21" fillId="7" borderId="82" xfId="1" applyFont="1" applyFill="1" applyBorder="1" applyAlignment="1">
      <alignment horizontal="center" vertical="center"/>
    </xf>
    <xf numFmtId="0" fontId="21" fillId="7" borderId="3" xfId="1" applyFont="1" applyFill="1" applyBorder="1" applyAlignment="1">
      <alignment horizontal="center" vertical="center"/>
    </xf>
    <xf numFmtId="0" fontId="21" fillId="7" borderId="93" xfId="1" applyFont="1" applyFill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0" fontId="21" fillId="7" borderId="63" xfId="1" applyFont="1" applyFill="1" applyBorder="1" applyAlignment="1">
      <alignment horizontal="center" vertical="center"/>
    </xf>
    <xf numFmtId="0" fontId="24" fillId="7" borderId="13" xfId="0" applyFont="1" applyFill="1" applyBorder="1"/>
    <xf numFmtId="0" fontId="13" fillId="7" borderId="74" xfId="1" applyFont="1" applyFill="1" applyBorder="1" applyAlignment="1">
      <alignment vertical="center"/>
    </xf>
    <xf numFmtId="0" fontId="13" fillId="7" borderId="8" xfId="1" applyFont="1" applyFill="1" applyBorder="1" applyAlignment="1">
      <alignment vertical="center"/>
    </xf>
    <xf numFmtId="0" fontId="13" fillId="7" borderId="12" xfId="1" applyFont="1" applyFill="1" applyBorder="1" applyAlignment="1">
      <alignment vertical="center"/>
    </xf>
    <xf numFmtId="0" fontId="13" fillId="7" borderId="22" xfId="1" applyFont="1" applyFill="1" applyBorder="1" applyAlignment="1">
      <alignment vertical="center"/>
    </xf>
    <xf numFmtId="0" fontId="9" fillId="0" borderId="34" xfId="1" applyFont="1" applyBorder="1" applyAlignment="1">
      <alignment horizontal="left" vertical="center"/>
    </xf>
    <xf numFmtId="0" fontId="9" fillId="0" borderId="35" xfId="0" applyFont="1" applyBorder="1" applyAlignment="1">
      <alignment vertical="center"/>
    </xf>
    <xf numFmtId="0" fontId="24" fillId="7" borderId="23" xfId="0" applyFont="1" applyFill="1" applyBorder="1"/>
    <xf numFmtId="0" fontId="24" fillId="7" borderId="26" xfId="0" applyFont="1" applyFill="1" applyBorder="1"/>
    <xf numFmtId="0" fontId="7" fillId="0" borderId="76" xfId="2" applyFont="1" applyBorder="1" applyAlignment="1">
      <alignment horizontal="center" vertical="center" wrapText="1"/>
    </xf>
    <xf numFmtId="0" fontId="7" fillId="0" borderId="60" xfId="2" applyFont="1" applyBorder="1" applyAlignment="1">
      <alignment horizontal="center" vertical="center" wrapText="1"/>
    </xf>
    <xf numFmtId="0" fontId="27" fillId="0" borderId="60" xfId="2" applyFont="1" applyBorder="1" applyAlignment="1">
      <alignment horizontal="center" vertical="center" wrapText="1"/>
    </xf>
    <xf numFmtId="0" fontId="7" fillId="0" borderId="61" xfId="2" applyFont="1" applyBorder="1" applyAlignment="1">
      <alignment horizontal="center" vertical="center" wrapText="1"/>
    </xf>
    <xf numFmtId="0" fontId="7" fillId="0" borderId="35" xfId="2" applyFont="1" applyBorder="1" applyAlignment="1">
      <alignment horizontal="center" vertical="center" wrapText="1"/>
    </xf>
    <xf numFmtId="0" fontId="7" fillId="0" borderId="78" xfId="2" applyFont="1" applyBorder="1" applyAlignment="1">
      <alignment horizontal="center" vertical="center" wrapText="1"/>
    </xf>
    <xf numFmtId="0" fontId="12" fillId="0" borderId="60" xfId="2" applyFont="1" applyBorder="1" applyAlignment="1">
      <alignment vertical="center" wrapText="1"/>
    </xf>
    <xf numFmtId="0" fontId="12" fillId="0" borderId="79" xfId="2" applyFont="1" applyBorder="1" applyAlignment="1">
      <alignment vertical="center" wrapText="1"/>
    </xf>
    <xf numFmtId="0" fontId="12" fillId="0" borderId="79" xfId="2" applyFont="1" applyBorder="1" applyAlignment="1">
      <alignment horizontal="center" vertical="center" wrapText="1"/>
    </xf>
    <xf numFmtId="0" fontId="7" fillId="15" borderId="60" xfId="2" applyFont="1" applyFill="1" applyBorder="1" applyAlignment="1">
      <alignment horizontal="center" vertical="center" wrapText="1"/>
    </xf>
    <xf numFmtId="0" fontId="7" fillId="15" borderId="34" xfId="2" applyFont="1" applyFill="1" applyBorder="1" applyAlignment="1">
      <alignment horizontal="center" vertical="center" wrapText="1"/>
    </xf>
    <xf numFmtId="0" fontId="7" fillId="15" borderId="76" xfId="2" applyFont="1" applyFill="1" applyBorder="1" applyAlignment="1">
      <alignment horizontal="center" vertical="center" wrapText="1"/>
    </xf>
    <xf numFmtId="0" fontId="7" fillId="20" borderId="60" xfId="2" applyFont="1" applyFill="1" applyBorder="1" applyAlignment="1">
      <alignment horizontal="center" vertical="center" wrapText="1"/>
    </xf>
    <xf numFmtId="0" fontId="7" fillId="20" borderId="34" xfId="2" applyFont="1" applyFill="1" applyBorder="1" applyAlignment="1">
      <alignment horizontal="center" vertical="center" wrapText="1"/>
    </xf>
    <xf numFmtId="0" fontId="7" fillId="20" borderId="76" xfId="2" applyFont="1" applyFill="1" applyBorder="1" applyAlignment="1">
      <alignment horizontal="center" vertical="center" wrapText="1"/>
    </xf>
    <xf numFmtId="0" fontId="24" fillId="7" borderId="9" xfId="0" applyFont="1" applyFill="1" applyBorder="1"/>
    <xf numFmtId="0" fontId="24" fillId="7" borderId="0" xfId="0" applyFont="1" applyFill="1"/>
    <xf numFmtId="0" fontId="9" fillId="7" borderId="9" xfId="0" applyFont="1" applyFill="1" applyBorder="1" applyAlignment="1">
      <alignment vertical="center"/>
    </xf>
    <xf numFmtId="0" fontId="31" fillId="0" borderId="34" xfId="2" applyFont="1" applyBorder="1" applyAlignment="1">
      <alignment vertical="center" wrapText="1"/>
    </xf>
    <xf numFmtId="0" fontId="21" fillId="7" borderId="5" xfId="1" applyFont="1" applyFill="1" applyBorder="1" applyAlignment="1">
      <alignment horizontal="center" vertical="center"/>
    </xf>
    <xf numFmtId="0" fontId="21" fillId="7" borderId="45" xfId="1" applyFont="1" applyFill="1" applyBorder="1" applyAlignment="1">
      <alignment horizontal="center" vertical="center"/>
    </xf>
    <xf numFmtId="0" fontId="21" fillId="7" borderId="56" xfId="1" applyFont="1" applyFill="1" applyBorder="1" applyAlignment="1">
      <alignment horizontal="center" vertical="center"/>
    </xf>
    <xf numFmtId="0" fontId="21" fillId="0" borderId="45" xfId="1" applyFont="1" applyBorder="1" applyAlignment="1">
      <alignment horizontal="center" vertical="center"/>
    </xf>
    <xf numFmtId="0" fontId="21" fillId="7" borderId="64" xfId="1" applyFont="1" applyFill="1" applyBorder="1" applyAlignment="1">
      <alignment horizontal="center" vertical="center"/>
    </xf>
    <xf numFmtId="0" fontId="32" fillId="0" borderId="0" xfId="0" applyFont="1"/>
    <xf numFmtId="0" fontId="9" fillId="7" borderId="54" xfId="1" applyFont="1" applyFill="1" applyBorder="1" applyAlignment="1">
      <alignment vertical="center"/>
    </xf>
    <xf numFmtId="0" fontId="9" fillId="7" borderId="18" xfId="1" applyFont="1" applyFill="1" applyBorder="1" applyAlignment="1">
      <alignment vertical="center"/>
    </xf>
    <xf numFmtId="0" fontId="9" fillId="7" borderId="88" xfId="1" applyFont="1" applyFill="1" applyBorder="1" applyAlignment="1">
      <alignment vertical="center"/>
    </xf>
    <xf numFmtId="0" fontId="17" fillId="0" borderId="57" xfId="2" applyFont="1" applyBorder="1" applyAlignment="1">
      <alignment horizontal="center" vertical="center"/>
    </xf>
    <xf numFmtId="0" fontId="17" fillId="0" borderId="17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7" fillId="0" borderId="32" xfId="2" applyFont="1" applyBorder="1" applyAlignment="1">
      <alignment vertical="center" wrapText="1"/>
    </xf>
    <xf numFmtId="0" fontId="12" fillId="0" borderId="71" xfId="2" applyFont="1" applyBorder="1" applyAlignment="1">
      <alignment vertical="center" wrapText="1"/>
    </xf>
    <xf numFmtId="0" fontId="7" fillId="0" borderId="32" xfId="2" applyFont="1" applyBorder="1" applyAlignment="1">
      <alignment horizontal="center" vertical="center" wrapText="1"/>
    </xf>
    <xf numFmtId="0" fontId="7" fillId="0" borderId="71" xfId="2" applyFont="1" applyBorder="1" applyAlignment="1">
      <alignment horizontal="center" vertical="center" wrapText="1"/>
    </xf>
    <xf numFmtId="0" fontId="7" fillId="0" borderId="80" xfId="2" applyFont="1" applyBorder="1" applyAlignment="1">
      <alignment horizontal="center" vertical="center" wrapText="1"/>
    </xf>
    <xf numFmtId="0" fontId="7" fillId="0" borderId="35" xfId="2" applyFont="1" applyBorder="1" applyAlignment="1">
      <alignment vertical="center" wrapText="1"/>
    </xf>
    <xf numFmtId="0" fontId="12" fillId="0" borderId="61" xfId="2" applyFont="1" applyBorder="1" applyAlignment="1">
      <alignment vertical="center" wrapText="1"/>
    </xf>
    <xf numFmtId="0" fontId="12" fillId="0" borderId="30" xfId="2" applyFont="1" applyBorder="1" applyAlignment="1">
      <alignment vertical="center" wrapText="1"/>
    </xf>
    <xf numFmtId="0" fontId="12" fillId="0" borderId="30" xfId="2" applyFont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26" fillId="7" borderId="0" xfId="0" applyFont="1" applyFill="1" applyAlignment="1">
      <alignment horizontal="center"/>
    </xf>
    <xf numFmtId="0" fontId="24" fillId="7" borderId="0" xfId="0" applyFont="1" applyFill="1" applyAlignment="1">
      <alignment horizontal="center"/>
    </xf>
    <xf numFmtId="0" fontId="23" fillId="18" borderId="75" xfId="0" applyFont="1" applyFill="1" applyBorder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65" xfId="0" applyFont="1" applyBorder="1" applyAlignment="1">
      <alignment vertical="center"/>
    </xf>
    <xf numFmtId="0" fontId="23" fillId="0" borderId="43" xfId="0" applyFont="1" applyBorder="1" applyAlignment="1">
      <alignment vertical="center"/>
    </xf>
    <xf numFmtId="0" fontId="23" fillId="0" borderId="43" xfId="0" applyFont="1" applyBorder="1" applyAlignment="1">
      <alignment horizontal="center" vertical="center"/>
    </xf>
    <xf numFmtId="0" fontId="23" fillId="0" borderId="87" xfId="0" applyFont="1" applyBorder="1" applyAlignment="1">
      <alignment vertical="center"/>
    </xf>
    <xf numFmtId="0" fontId="23" fillId="0" borderId="96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 wrapText="1"/>
    </xf>
    <xf numFmtId="0" fontId="23" fillId="0" borderId="92" xfId="0" applyFont="1" applyBorder="1"/>
    <xf numFmtId="0" fontId="23" fillId="7" borderId="0" xfId="0" applyFont="1" applyFill="1"/>
    <xf numFmtId="0" fontId="23" fillId="0" borderId="0" xfId="0" applyFont="1"/>
    <xf numFmtId="0" fontId="8" fillId="0" borderId="56" xfId="0" applyFont="1" applyBorder="1" applyAlignment="1">
      <alignment horizontal="center" vertical="center"/>
    </xf>
    <xf numFmtId="0" fontId="9" fillId="0" borderId="32" xfId="0" applyFont="1" applyBorder="1" applyAlignment="1">
      <alignment vertical="center"/>
    </xf>
    <xf numFmtId="0" fontId="9" fillId="17" borderId="9" xfId="0" applyFont="1" applyFill="1" applyBorder="1" applyAlignment="1">
      <alignment vertical="center"/>
    </xf>
    <xf numFmtId="0" fontId="9" fillId="10" borderId="9" xfId="0" applyFont="1" applyFill="1" applyBorder="1" applyAlignment="1">
      <alignment vertical="center"/>
    </xf>
    <xf numFmtId="0" fontId="8" fillId="0" borderId="82" xfId="1" applyFont="1" applyBorder="1" applyAlignment="1">
      <alignment horizontal="center" vertical="center"/>
    </xf>
    <xf numFmtId="0" fontId="15" fillId="7" borderId="6" xfId="1" applyFont="1" applyFill="1" applyBorder="1" applyAlignment="1">
      <alignment horizontal="center" vertical="center"/>
    </xf>
    <xf numFmtId="0" fontId="20" fillId="7" borderId="90" xfId="1" applyFont="1" applyFill="1" applyBorder="1"/>
    <xf numFmtId="0" fontId="15" fillId="7" borderId="43" xfId="1" applyFont="1" applyFill="1" applyBorder="1" applyAlignment="1">
      <alignment horizontal="center" vertical="center"/>
    </xf>
    <xf numFmtId="0" fontId="9" fillId="0" borderId="80" xfId="0" applyFont="1" applyBorder="1" applyAlignment="1">
      <alignment vertical="center"/>
    </xf>
    <xf numFmtId="0" fontId="9" fillId="7" borderId="55" xfId="1" applyFont="1" applyFill="1" applyBorder="1" applyAlignment="1">
      <alignment vertical="center"/>
    </xf>
    <xf numFmtId="0" fontId="9" fillId="7" borderId="97" xfId="1" applyFont="1" applyFill="1" applyBorder="1" applyAlignment="1">
      <alignment vertical="center"/>
    </xf>
    <xf numFmtId="0" fontId="34" fillId="18" borderId="9" xfId="0" applyFont="1" applyFill="1" applyBorder="1"/>
    <xf numFmtId="0" fontId="24" fillId="4" borderId="9" xfId="0" applyFont="1" applyFill="1" applyBorder="1"/>
    <xf numFmtId="0" fontId="24" fillId="11" borderId="9" xfId="0" applyFont="1" applyFill="1" applyBorder="1"/>
    <xf numFmtId="0" fontId="24" fillId="7" borderId="16" xfId="0" applyFont="1" applyFill="1" applyBorder="1"/>
    <xf numFmtId="0" fontId="24" fillId="4" borderId="51" xfId="0" applyFont="1" applyFill="1" applyBorder="1"/>
    <xf numFmtId="0" fontId="24" fillId="19" borderId="52" xfId="0" applyFont="1" applyFill="1" applyBorder="1"/>
    <xf numFmtId="0" fontId="24" fillId="11" borderId="112" xfId="0" applyFont="1" applyFill="1" applyBorder="1"/>
    <xf numFmtId="0" fontId="24" fillId="7" borderId="77" xfId="0" applyFont="1" applyFill="1" applyBorder="1"/>
    <xf numFmtId="0" fontId="24" fillId="7" borderId="76" xfId="0" applyFont="1" applyFill="1" applyBorder="1"/>
    <xf numFmtId="0" fontId="24" fillId="7" borderId="78" xfId="0" applyFont="1" applyFill="1" applyBorder="1"/>
    <xf numFmtId="0" fontId="33" fillId="19" borderId="11" xfId="1" applyFont="1" applyFill="1" applyBorder="1" applyAlignment="1">
      <alignment horizontal="center" vertical="center"/>
    </xf>
    <xf numFmtId="0" fontId="24" fillId="7" borderId="51" xfId="0" applyFont="1" applyFill="1" applyBorder="1"/>
    <xf numFmtId="0" fontId="24" fillId="7" borderId="52" xfId="0" applyFont="1" applyFill="1" applyBorder="1"/>
    <xf numFmtId="0" fontId="24" fillId="7" borderId="120" xfId="0" applyFont="1" applyFill="1" applyBorder="1"/>
    <xf numFmtId="0" fontId="24" fillId="24" borderId="9" xfId="0" applyFont="1" applyFill="1" applyBorder="1"/>
    <xf numFmtId="0" fontId="24" fillId="0" borderId="46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/>
    </xf>
    <xf numFmtId="0" fontId="24" fillId="0" borderId="2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8" fillId="0" borderId="4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25" fillId="0" borderId="107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4" fillId="19" borderId="9" xfId="0" applyFont="1" applyFill="1" applyBorder="1"/>
    <xf numFmtId="0" fontId="25" fillId="0" borderId="7" xfId="0" applyFont="1" applyBorder="1" applyAlignment="1">
      <alignment horizontal="center"/>
    </xf>
    <xf numFmtId="0" fontId="24" fillId="4" borderId="37" xfId="0" applyFont="1" applyFill="1" applyBorder="1" applyAlignment="1">
      <alignment horizontal="center"/>
    </xf>
    <xf numFmtId="0" fontId="24" fillId="7" borderId="67" xfId="0" applyFont="1" applyFill="1" applyBorder="1"/>
    <xf numFmtId="0" fontId="12" fillId="0" borderId="8" xfId="1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46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27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22" xfId="1" applyFont="1" applyBorder="1" applyAlignment="1">
      <alignment horizontal="center" vertical="center"/>
    </xf>
    <xf numFmtId="0" fontId="12" fillId="0" borderId="21" xfId="1" applyFont="1" applyBorder="1" applyAlignment="1">
      <alignment horizontal="center" vertical="center"/>
    </xf>
    <xf numFmtId="0" fontId="12" fillId="0" borderId="23" xfId="1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0" fontId="12" fillId="0" borderId="28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9" fillId="0" borderId="24" xfId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111" xfId="1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122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2" fillId="0" borderId="121" xfId="1" applyFont="1" applyBorder="1" applyAlignment="1">
      <alignment horizontal="center" vertical="center"/>
    </xf>
    <xf numFmtId="0" fontId="19" fillId="0" borderId="105" xfId="1" applyFont="1" applyBorder="1" applyAlignment="1">
      <alignment horizontal="center" vertical="center"/>
    </xf>
    <xf numFmtId="0" fontId="9" fillId="19" borderId="32" xfId="0" applyFont="1" applyFill="1" applyBorder="1" applyAlignment="1">
      <alignment vertical="center"/>
    </xf>
    <xf numFmtId="0" fontId="9" fillId="19" borderId="9" xfId="0" applyFont="1" applyFill="1" applyBorder="1" applyAlignment="1">
      <alignment vertical="center"/>
    </xf>
    <xf numFmtId="0" fontId="9" fillId="23" borderId="9" xfId="0" applyFont="1" applyFill="1" applyBorder="1" applyAlignment="1">
      <alignment vertical="center"/>
    </xf>
    <xf numFmtId="0" fontId="9" fillId="25" borderId="9" xfId="0" applyFont="1" applyFill="1" applyBorder="1" applyAlignment="1">
      <alignment vertical="center"/>
    </xf>
    <xf numFmtId="0" fontId="12" fillId="0" borderId="123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/>
    </xf>
    <xf numFmtId="0" fontId="12" fillId="0" borderId="29" xfId="1" applyFont="1" applyBorder="1" applyAlignment="1">
      <alignment horizontal="center" vertical="center"/>
    </xf>
    <xf numFmtId="0" fontId="12" fillId="19" borderId="46" xfId="0" applyFont="1" applyFill="1" applyBorder="1" applyAlignment="1">
      <alignment horizontal="center" vertical="center"/>
    </xf>
    <xf numFmtId="0" fontId="12" fillId="19" borderId="1" xfId="1" applyFont="1" applyFill="1" applyBorder="1" applyAlignment="1">
      <alignment horizontal="center" vertical="center"/>
    </xf>
    <xf numFmtId="0" fontId="12" fillId="10" borderId="46" xfId="1" applyFont="1" applyFill="1" applyBorder="1" applyAlignment="1">
      <alignment horizontal="center" vertical="center"/>
    </xf>
    <xf numFmtId="0" fontId="12" fillId="10" borderId="1" xfId="1" applyFont="1" applyFill="1" applyBorder="1" applyAlignment="1">
      <alignment horizontal="center" vertical="center"/>
    </xf>
    <xf numFmtId="0" fontId="12" fillId="10" borderId="8" xfId="0" applyFont="1" applyFill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10" borderId="21" xfId="1" applyFont="1" applyFill="1" applyBorder="1" applyAlignment="1">
      <alignment horizontal="center" vertical="center"/>
    </xf>
    <xf numFmtId="0" fontId="12" fillId="17" borderId="1" xfId="1" applyFont="1" applyFill="1" applyBorder="1" applyAlignment="1">
      <alignment horizontal="center" vertical="center"/>
    </xf>
    <xf numFmtId="0" fontId="12" fillId="17" borderId="21" xfId="1" applyFont="1" applyFill="1" applyBorder="1" applyAlignment="1">
      <alignment horizontal="center" vertical="center"/>
    </xf>
    <xf numFmtId="0" fontId="12" fillId="17" borderId="46" xfId="1" applyFont="1" applyFill="1" applyBorder="1" applyAlignment="1">
      <alignment horizontal="center" vertical="center"/>
    </xf>
    <xf numFmtId="0" fontId="12" fillId="17" borderId="22" xfId="1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horizontal="center" vertical="center"/>
    </xf>
    <xf numFmtId="0" fontId="12" fillId="10" borderId="46" xfId="0" applyFont="1" applyFill="1" applyBorder="1" applyAlignment="1">
      <alignment horizontal="center" vertical="center"/>
    </xf>
    <xf numFmtId="0" fontId="18" fillId="0" borderId="9" xfId="0" applyFont="1" applyBorder="1" applyAlignment="1">
      <alignment vertical="center"/>
    </xf>
    <xf numFmtId="0" fontId="37" fillId="10" borderId="1" xfId="1" applyFont="1" applyFill="1" applyBorder="1" applyAlignment="1">
      <alignment horizontal="center" vertical="center"/>
    </xf>
    <xf numFmtId="0" fontId="19" fillId="15" borderId="22" xfId="1" applyFont="1" applyFill="1" applyBorder="1" applyAlignment="1">
      <alignment horizontal="center" vertical="center"/>
    </xf>
    <xf numFmtId="0" fontId="19" fillId="15" borderId="21" xfId="1" applyFont="1" applyFill="1" applyBorder="1" applyAlignment="1">
      <alignment horizontal="center" vertical="center"/>
    </xf>
    <xf numFmtId="0" fontId="12" fillId="26" borderId="1" xfId="1" applyFont="1" applyFill="1" applyBorder="1" applyAlignment="1">
      <alignment horizontal="center" vertical="center"/>
    </xf>
    <xf numFmtId="0" fontId="12" fillId="26" borderId="12" xfId="0" applyFont="1" applyFill="1" applyBorder="1" applyAlignment="1">
      <alignment horizontal="center" vertical="center"/>
    </xf>
    <xf numFmtId="0" fontId="26" fillId="15" borderId="21" xfId="0" applyFont="1" applyFill="1" applyBorder="1" applyAlignment="1">
      <alignment horizontal="center" vertical="center"/>
    </xf>
    <xf numFmtId="0" fontId="28" fillId="15" borderId="21" xfId="0" applyFont="1" applyFill="1" applyBorder="1" applyAlignment="1">
      <alignment horizontal="center"/>
    </xf>
    <xf numFmtId="0" fontId="28" fillId="15" borderId="46" xfId="0" applyFont="1" applyFill="1" applyBorder="1" applyAlignment="1">
      <alignment horizontal="center"/>
    </xf>
    <xf numFmtId="0" fontId="12" fillId="0" borderId="91" xfId="1" applyFont="1" applyBorder="1" applyAlignment="1">
      <alignment horizontal="center" vertical="center"/>
    </xf>
    <xf numFmtId="0" fontId="28" fillId="15" borderId="1" xfId="0" applyFont="1" applyFill="1" applyBorder="1" applyAlignment="1">
      <alignment horizontal="center"/>
    </xf>
    <xf numFmtId="0" fontId="19" fillId="15" borderId="8" xfId="0" applyFont="1" applyFill="1" applyBorder="1" applyAlignment="1">
      <alignment horizontal="center" vertical="center"/>
    </xf>
    <xf numFmtId="0" fontId="19" fillId="15" borderId="46" xfId="0" applyFont="1" applyFill="1" applyBorder="1" applyAlignment="1">
      <alignment horizontal="center" vertical="center"/>
    </xf>
    <xf numFmtId="0" fontId="19" fillId="15" borderId="1" xfId="1" applyFont="1" applyFill="1" applyBorder="1" applyAlignment="1">
      <alignment horizontal="center" vertical="center"/>
    </xf>
    <xf numFmtId="0" fontId="19" fillId="15" borderId="27" xfId="1" applyFont="1" applyFill="1" applyBorder="1" applyAlignment="1">
      <alignment horizontal="center" vertical="center"/>
    </xf>
    <xf numFmtId="0" fontId="12" fillId="10" borderId="11" xfId="1" applyFont="1" applyFill="1" applyBorder="1" applyAlignment="1">
      <alignment horizontal="center" vertical="center"/>
    </xf>
    <xf numFmtId="0" fontId="19" fillId="15" borderId="40" xfId="1" applyFont="1" applyFill="1" applyBorder="1" applyAlignment="1">
      <alignment horizontal="center" vertical="center"/>
    </xf>
    <xf numFmtId="0" fontId="19" fillId="15" borderId="128" xfId="1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19" fillId="15" borderId="1" xfId="0" applyFont="1" applyFill="1" applyBorder="1" applyAlignment="1">
      <alignment horizontal="center" vertical="center"/>
    </xf>
    <xf numFmtId="0" fontId="19" fillId="15" borderId="28" xfId="1" applyFont="1" applyFill="1" applyBorder="1" applyAlignment="1">
      <alignment horizontal="center" vertical="center"/>
    </xf>
    <xf numFmtId="0" fontId="22" fillId="12" borderId="67" xfId="1" applyFont="1" applyFill="1" applyBorder="1" applyAlignment="1">
      <alignment horizontal="center" vertical="center"/>
    </xf>
    <xf numFmtId="0" fontId="12" fillId="17" borderId="13" xfId="1" applyFont="1" applyFill="1" applyBorder="1" applyAlignment="1">
      <alignment horizontal="center" vertical="center"/>
    </xf>
    <xf numFmtId="0" fontId="12" fillId="15" borderId="46" xfId="0" applyFont="1" applyFill="1" applyBorder="1" applyAlignment="1">
      <alignment horizontal="center" vertical="center"/>
    </xf>
    <xf numFmtId="0" fontId="12" fillId="15" borderId="12" xfId="0" applyFont="1" applyFill="1" applyBorder="1" applyAlignment="1">
      <alignment horizontal="center" vertical="center"/>
    </xf>
    <xf numFmtId="0" fontId="19" fillId="15" borderId="12" xfId="0" applyFont="1" applyFill="1" applyBorder="1" applyAlignment="1">
      <alignment horizontal="center" vertical="center"/>
    </xf>
    <xf numFmtId="0" fontId="12" fillId="15" borderId="1" xfId="1" applyFont="1" applyFill="1" applyBorder="1" applyAlignment="1">
      <alignment horizontal="center" vertical="center"/>
    </xf>
    <xf numFmtId="0" fontId="19" fillId="15" borderId="18" xfId="1" applyFont="1" applyFill="1" applyBorder="1" applyAlignment="1">
      <alignment horizontal="center" vertical="center"/>
    </xf>
    <xf numFmtId="0" fontId="12" fillId="10" borderId="47" xfId="1" applyFont="1" applyFill="1" applyBorder="1" applyAlignment="1">
      <alignment horizontal="center" vertical="center"/>
    </xf>
    <xf numFmtId="0" fontId="19" fillId="15" borderId="41" xfId="0" applyFont="1" applyFill="1" applyBorder="1" applyAlignment="1">
      <alignment horizontal="center" vertical="center"/>
    </xf>
    <xf numFmtId="0" fontId="19" fillId="15" borderId="69" xfId="0" applyFont="1" applyFill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9" fillId="15" borderId="94" xfId="1" applyFont="1" applyFill="1" applyBorder="1" applyAlignment="1">
      <alignment horizontal="center" vertical="center"/>
    </xf>
    <xf numFmtId="0" fontId="19" fillId="15" borderId="0" xfId="1" applyFont="1" applyFill="1" applyAlignment="1">
      <alignment horizontal="center"/>
    </xf>
    <xf numFmtId="0" fontId="12" fillId="17" borderId="8" xfId="0" applyFont="1" applyFill="1" applyBorder="1" applyAlignment="1">
      <alignment horizontal="center" vertical="center"/>
    </xf>
    <xf numFmtId="0" fontId="12" fillId="17" borderId="12" xfId="0" applyFont="1" applyFill="1" applyBorder="1" applyAlignment="1">
      <alignment horizontal="center" vertical="center"/>
    </xf>
    <xf numFmtId="0" fontId="12" fillId="10" borderId="111" xfId="1" applyFont="1" applyFill="1" applyBorder="1" applyAlignment="1">
      <alignment horizontal="center" vertical="center"/>
    </xf>
    <xf numFmtId="0" fontId="4" fillId="10" borderId="1" xfId="1" applyFill="1" applyBorder="1"/>
    <xf numFmtId="0" fontId="12" fillId="10" borderId="22" xfId="0" applyFont="1" applyFill="1" applyBorder="1" applyAlignment="1">
      <alignment horizontal="center" vertical="center"/>
    </xf>
    <xf numFmtId="0" fontId="12" fillId="21" borderId="46" xfId="0" applyFont="1" applyFill="1" applyBorder="1" applyAlignment="1">
      <alignment horizontal="center" vertical="center"/>
    </xf>
    <xf numFmtId="0" fontId="12" fillId="10" borderId="24" xfId="0" applyFont="1" applyFill="1" applyBorder="1" applyAlignment="1">
      <alignment horizontal="center" vertical="center"/>
    </xf>
    <xf numFmtId="0" fontId="12" fillId="10" borderId="130" xfId="1" applyFont="1" applyFill="1" applyBorder="1" applyAlignment="1">
      <alignment horizontal="center" vertical="center"/>
    </xf>
    <xf numFmtId="0" fontId="12" fillId="10" borderId="129" xfId="1" applyFont="1" applyFill="1" applyBorder="1" applyAlignment="1">
      <alignment horizontal="center" vertical="center"/>
    </xf>
    <xf numFmtId="0" fontId="12" fillId="10" borderId="25" xfId="0" applyFont="1" applyFill="1" applyBorder="1" applyAlignment="1">
      <alignment horizontal="center" vertical="center"/>
    </xf>
    <xf numFmtId="0" fontId="12" fillId="0" borderId="131" xfId="1" applyFont="1" applyBorder="1" applyAlignment="1">
      <alignment horizontal="center" vertical="center"/>
    </xf>
    <xf numFmtId="0" fontId="12" fillId="10" borderId="31" xfId="0" applyFont="1" applyFill="1" applyBorder="1" applyAlignment="1">
      <alignment horizontal="center" vertical="center"/>
    </xf>
    <xf numFmtId="0" fontId="12" fillId="10" borderId="33" xfId="0" applyFont="1" applyFill="1" applyBorder="1" applyAlignment="1">
      <alignment horizontal="center" vertical="center"/>
    </xf>
    <xf numFmtId="0" fontId="12" fillId="10" borderId="58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4" fillId="0" borderId="75" xfId="1" applyBorder="1"/>
    <xf numFmtId="0" fontId="19" fillId="0" borderId="21" xfId="1" applyFont="1" applyBorder="1" applyAlignment="1">
      <alignment horizontal="center" vertical="center"/>
    </xf>
    <xf numFmtId="0" fontId="19" fillId="15" borderId="89" xfId="0" applyFont="1" applyFill="1" applyBorder="1" applyAlignment="1">
      <alignment horizontal="center" vertical="center"/>
    </xf>
    <xf numFmtId="0" fontId="15" fillId="0" borderId="47" xfId="1" applyFont="1" applyBorder="1" applyAlignment="1">
      <alignment horizontal="center" vertical="center"/>
    </xf>
    <xf numFmtId="0" fontId="20" fillId="0" borderId="90" xfId="1" applyFont="1" applyBorder="1"/>
    <xf numFmtId="0" fontId="12" fillId="17" borderId="46" xfId="0" applyFont="1" applyFill="1" applyBorder="1" applyAlignment="1">
      <alignment horizontal="center" vertical="center"/>
    </xf>
    <xf numFmtId="0" fontId="19" fillId="12" borderId="41" xfId="0" applyFont="1" applyFill="1" applyBorder="1" applyAlignment="1">
      <alignment horizontal="center" vertical="center"/>
    </xf>
    <xf numFmtId="0" fontId="12" fillId="0" borderId="69" xfId="1" applyFont="1" applyBorder="1" applyAlignment="1">
      <alignment horizontal="center" vertical="center"/>
    </xf>
    <xf numFmtId="0" fontId="12" fillId="0" borderId="132" xfId="1" applyFont="1" applyBorder="1" applyAlignment="1">
      <alignment horizontal="center" vertical="center"/>
    </xf>
    <xf numFmtId="0" fontId="38" fillId="15" borderId="0" xfId="1" applyFont="1" applyFill="1" applyAlignment="1">
      <alignment horizontal="center" vertical="center"/>
    </xf>
    <xf numFmtId="0" fontId="12" fillId="0" borderId="133" xfId="1" applyFont="1" applyBorder="1" applyAlignment="1">
      <alignment horizontal="center" vertical="center"/>
    </xf>
    <xf numFmtId="0" fontId="19" fillId="15" borderId="54" xfId="1" applyFont="1" applyFill="1" applyBorder="1" applyAlignment="1">
      <alignment horizontal="center" vertical="center"/>
    </xf>
    <xf numFmtId="0" fontId="19" fillId="12" borderId="8" xfId="1" applyFont="1" applyFill="1" applyBorder="1" applyAlignment="1">
      <alignment horizontal="center" vertical="center"/>
    </xf>
    <xf numFmtId="0" fontId="38" fillId="12" borderId="10" xfId="1" applyFont="1" applyFill="1" applyBorder="1" applyAlignment="1">
      <alignment horizontal="center" vertical="center"/>
    </xf>
    <xf numFmtId="0" fontId="19" fillId="12" borderId="46" xfId="1" applyFont="1" applyFill="1" applyBorder="1" applyAlignment="1">
      <alignment horizontal="center" vertical="center"/>
    </xf>
    <xf numFmtId="0" fontId="19" fillId="12" borderId="1" xfId="1" applyFont="1" applyFill="1" applyBorder="1" applyAlignment="1">
      <alignment horizontal="center" vertical="center"/>
    </xf>
    <xf numFmtId="0" fontId="4" fillId="17" borderId="12" xfId="1" applyFill="1" applyBorder="1" applyAlignment="1">
      <alignment horizontal="center"/>
    </xf>
    <xf numFmtId="0" fontId="37" fillId="0" borderId="23" xfId="1" applyFont="1" applyBorder="1" applyAlignment="1">
      <alignment horizontal="center" vertical="center"/>
    </xf>
    <xf numFmtId="0" fontId="12" fillId="10" borderId="22" xfId="1" applyFont="1" applyFill="1" applyBorder="1" applyAlignment="1">
      <alignment horizontal="center" vertical="center"/>
    </xf>
    <xf numFmtId="0" fontId="12" fillId="4" borderId="21" xfId="1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46" xfId="0" applyFont="1" applyFill="1" applyBorder="1" applyAlignment="1">
      <alignment horizontal="center" vertical="center"/>
    </xf>
    <xf numFmtId="0" fontId="12" fillId="10" borderId="13" xfId="1" applyFont="1" applyFill="1" applyBorder="1" applyAlignment="1">
      <alignment horizontal="center" vertical="center"/>
    </xf>
    <xf numFmtId="0" fontId="12" fillId="10" borderId="23" xfId="1" applyFont="1" applyFill="1" applyBorder="1" applyAlignment="1">
      <alignment horizontal="center" vertical="center"/>
    </xf>
    <xf numFmtId="0" fontId="9" fillId="0" borderId="107" xfId="0" applyFont="1" applyBorder="1" applyAlignment="1">
      <alignment horizontal="center" vertical="center"/>
    </xf>
    <xf numFmtId="0" fontId="9" fillId="0" borderId="137" xfId="0" applyFont="1" applyBorder="1" applyAlignment="1">
      <alignment horizontal="center" vertical="center"/>
    </xf>
    <xf numFmtId="0" fontId="39" fillId="27" borderId="107" xfId="0" applyFont="1" applyFill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9" fillId="28" borderId="142" xfId="0" applyFont="1" applyFill="1" applyBorder="1" applyAlignment="1">
      <alignment horizontal="center" vertical="center"/>
    </xf>
    <xf numFmtId="0" fontId="9" fillId="0" borderId="142" xfId="0" applyFont="1" applyBorder="1" applyAlignment="1">
      <alignment horizontal="center" vertical="center"/>
    </xf>
    <xf numFmtId="0" fontId="9" fillId="0" borderId="111" xfId="0" applyFont="1" applyBorder="1" applyAlignment="1">
      <alignment horizontal="center" vertical="center"/>
    </xf>
    <xf numFmtId="0" fontId="41" fillId="0" borderId="107" xfId="0" applyFont="1" applyBorder="1" applyAlignment="1">
      <alignment horizontal="center"/>
    </xf>
    <xf numFmtId="0" fontId="18" fillId="0" borderId="111" xfId="0" applyFont="1" applyBorder="1" applyAlignment="1">
      <alignment horizontal="center" vertical="center"/>
    </xf>
    <xf numFmtId="0" fontId="42" fillId="0" borderId="107" xfId="0" applyFont="1" applyBorder="1" applyAlignment="1">
      <alignment horizontal="center"/>
    </xf>
    <xf numFmtId="0" fontId="9" fillId="9" borderId="142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18" fillId="0" borderId="137" xfId="0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25" fillId="0" borderId="106" xfId="0" applyFont="1" applyBorder="1" applyAlignment="1">
      <alignment horizontal="center"/>
    </xf>
    <xf numFmtId="0" fontId="43" fillId="27" borderId="107" xfId="0" applyFont="1" applyFill="1" applyBorder="1" applyAlignment="1">
      <alignment horizontal="center"/>
    </xf>
    <xf numFmtId="0" fontId="12" fillId="0" borderId="108" xfId="1" applyFont="1" applyBorder="1" applyAlignment="1">
      <alignment horizontal="center" vertical="center"/>
    </xf>
    <xf numFmtId="0" fontId="25" fillId="0" borderId="109" xfId="0" applyFont="1" applyBorder="1" applyAlignment="1">
      <alignment horizontal="center"/>
    </xf>
    <xf numFmtId="0" fontId="25" fillId="0" borderId="110" xfId="0" applyFont="1" applyBorder="1" applyAlignment="1">
      <alignment horizontal="center"/>
    </xf>
    <xf numFmtId="0" fontId="12" fillId="0" borderId="113" xfId="1" applyFont="1" applyBorder="1" applyAlignment="1">
      <alignment horizontal="center" vertical="center"/>
    </xf>
    <xf numFmtId="0" fontId="25" fillId="0" borderId="114" xfId="0" applyFont="1" applyBorder="1" applyAlignment="1">
      <alignment horizontal="center"/>
    </xf>
    <xf numFmtId="0" fontId="12" fillId="0" borderId="125" xfId="1" applyFont="1" applyBorder="1" applyAlignment="1">
      <alignment horizontal="center" vertical="center"/>
    </xf>
    <xf numFmtId="0" fontId="12" fillId="0" borderId="126" xfId="1" applyFont="1" applyBorder="1" applyAlignment="1">
      <alignment horizontal="center" vertical="center"/>
    </xf>
    <xf numFmtId="0" fontId="25" fillId="0" borderId="127" xfId="0" applyFont="1" applyBorder="1" applyAlignment="1">
      <alignment horizontal="center"/>
    </xf>
    <xf numFmtId="0" fontId="25" fillId="11" borderId="109" xfId="0" applyFont="1" applyFill="1" applyBorder="1" applyAlignment="1">
      <alignment horizontal="center"/>
    </xf>
    <xf numFmtId="0" fontId="25" fillId="20" borderId="107" xfId="0" applyFont="1" applyFill="1" applyBorder="1" applyAlignment="1">
      <alignment horizontal="center"/>
    </xf>
    <xf numFmtId="0" fontId="25" fillId="20" borderId="11" xfId="0" applyFont="1" applyFill="1" applyBorder="1" applyAlignment="1">
      <alignment horizontal="center"/>
    </xf>
    <xf numFmtId="0" fontId="25" fillId="11" borderId="106" xfId="0" applyFont="1" applyFill="1" applyBorder="1" applyAlignment="1">
      <alignment horizontal="center"/>
    </xf>
    <xf numFmtId="0" fontId="25" fillId="19" borderId="11" xfId="0" applyFont="1" applyFill="1" applyBorder="1" applyAlignment="1">
      <alignment horizontal="center"/>
    </xf>
    <xf numFmtId="0" fontId="25" fillId="11" borderId="124" xfId="0" applyFont="1" applyFill="1" applyBorder="1" applyAlignment="1">
      <alignment horizontal="center"/>
    </xf>
    <xf numFmtId="0" fontId="25" fillId="7" borderId="106" xfId="0" applyFont="1" applyFill="1" applyBorder="1" applyAlignment="1">
      <alignment horizontal="center"/>
    </xf>
    <xf numFmtId="0" fontId="25" fillId="10" borderId="109" xfId="0" applyFont="1" applyFill="1" applyBorder="1" applyAlignment="1">
      <alignment horizontal="center"/>
    </xf>
    <xf numFmtId="0" fontId="25" fillId="10" borderId="11" xfId="0" applyFont="1" applyFill="1" applyBorder="1" applyAlignment="1">
      <alignment horizontal="center"/>
    </xf>
    <xf numFmtId="0" fontId="12" fillId="24" borderId="14" xfId="1" applyFont="1" applyFill="1" applyBorder="1" applyAlignment="1">
      <alignment horizontal="center" vertical="center"/>
    </xf>
    <xf numFmtId="0" fontId="25" fillId="24" borderId="11" xfId="0" applyFont="1" applyFill="1" applyBorder="1" applyAlignment="1">
      <alignment horizontal="center"/>
    </xf>
    <xf numFmtId="0" fontId="12" fillId="17" borderId="9" xfId="0" applyFont="1" applyFill="1" applyBorder="1" applyAlignment="1">
      <alignment horizontal="center" vertical="center"/>
    </xf>
    <xf numFmtId="0" fontId="12" fillId="0" borderId="47" xfId="1" applyFont="1" applyBorder="1" applyAlignment="1">
      <alignment horizontal="center" vertical="center"/>
    </xf>
    <xf numFmtId="0" fontId="4" fillId="0" borderId="21" xfId="1" applyBorder="1"/>
    <xf numFmtId="0" fontId="26" fillId="0" borderId="107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12" fillId="11" borderId="11" xfId="1" applyFont="1" applyFill="1" applyBorder="1" applyAlignment="1">
      <alignment horizontal="center" vertical="center"/>
    </xf>
    <xf numFmtId="0" fontId="44" fillId="18" borderId="14" xfId="1" applyFont="1" applyFill="1" applyBorder="1" applyAlignment="1">
      <alignment horizontal="center" vertical="center"/>
    </xf>
    <xf numFmtId="0" fontId="25" fillId="16" borderId="107" xfId="0" applyFont="1" applyFill="1" applyBorder="1" applyAlignment="1">
      <alignment horizontal="center"/>
    </xf>
    <xf numFmtId="0" fontId="25" fillId="11" borderId="11" xfId="0" applyFont="1" applyFill="1" applyBorder="1" applyAlignment="1">
      <alignment horizontal="center"/>
    </xf>
    <xf numFmtId="0" fontId="45" fillId="18" borderId="107" xfId="0" applyFont="1" applyFill="1" applyBorder="1" applyAlignment="1">
      <alignment horizontal="center"/>
    </xf>
    <xf numFmtId="0" fontId="45" fillId="18" borderId="23" xfId="0" applyFont="1" applyFill="1" applyBorder="1"/>
    <xf numFmtId="0" fontId="12" fillId="17" borderId="12" xfId="1" applyFont="1" applyFill="1" applyBorder="1" applyAlignment="1">
      <alignment horizontal="center" vertical="center"/>
    </xf>
    <xf numFmtId="0" fontId="19" fillId="15" borderId="31" xfId="0" applyFont="1" applyFill="1" applyBorder="1" applyAlignment="1">
      <alignment horizontal="center" vertical="center"/>
    </xf>
    <xf numFmtId="0" fontId="19" fillId="30" borderId="1" xfId="0" applyFont="1" applyFill="1" applyBorder="1" applyAlignment="1">
      <alignment horizontal="center" vertical="center"/>
    </xf>
    <xf numFmtId="0" fontId="19" fillId="30" borderId="46" xfId="0" applyFont="1" applyFill="1" applyBorder="1" applyAlignment="1">
      <alignment horizontal="center" vertical="center"/>
    </xf>
    <xf numFmtId="0" fontId="19" fillId="30" borderId="18" xfId="0" applyFont="1" applyFill="1" applyBorder="1" applyAlignment="1">
      <alignment horizontal="center" vertical="center"/>
    </xf>
    <xf numFmtId="0" fontId="18" fillId="30" borderId="9" xfId="0" applyFont="1" applyFill="1" applyBorder="1" applyAlignment="1">
      <alignment vertical="center"/>
    </xf>
    <xf numFmtId="0" fontId="12" fillId="0" borderId="45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46" fillId="10" borderId="1" xfId="1" applyFont="1" applyFill="1" applyBorder="1" applyAlignment="1">
      <alignment horizontal="center" vertical="center"/>
    </xf>
    <xf numFmtId="0" fontId="47" fillId="10" borderId="0" xfId="1" applyFont="1" applyFill="1"/>
    <xf numFmtId="0" fontId="9" fillId="0" borderId="79" xfId="1" applyFont="1" applyBorder="1" applyAlignment="1">
      <alignment vertical="center"/>
    </xf>
    <xf numFmtId="0" fontId="12" fillId="10" borderId="42" xfId="1" applyFont="1" applyFill="1" applyBorder="1" applyAlignment="1">
      <alignment horizontal="center" vertical="center"/>
    </xf>
    <xf numFmtId="0" fontId="13" fillId="7" borderId="48" xfId="1" applyFont="1" applyFill="1" applyBorder="1" applyAlignment="1">
      <alignment vertical="center"/>
    </xf>
    <xf numFmtId="0" fontId="12" fillId="10" borderId="12" xfId="1" applyFont="1" applyFill="1" applyBorder="1" applyAlignment="1">
      <alignment horizontal="center" vertical="center"/>
    </xf>
    <xf numFmtId="0" fontId="12" fillId="11" borderId="46" xfId="0" applyFont="1" applyFill="1" applyBorder="1" applyAlignment="1">
      <alignment horizontal="center" vertical="center"/>
    </xf>
    <xf numFmtId="0" fontId="9" fillId="11" borderId="17" xfId="0" applyFont="1" applyFill="1" applyBorder="1" applyAlignment="1">
      <alignment vertical="center"/>
    </xf>
    <xf numFmtId="0" fontId="24" fillId="19" borderId="11" xfId="0" applyFont="1" applyFill="1" applyBorder="1" applyAlignment="1">
      <alignment horizontal="center"/>
    </xf>
    <xf numFmtId="0" fontId="29" fillId="27" borderId="107" xfId="0" applyFont="1" applyFill="1" applyBorder="1" applyAlignment="1">
      <alignment horizontal="center"/>
    </xf>
    <xf numFmtId="0" fontId="24" fillId="13" borderId="46" xfId="0" applyFont="1" applyFill="1" applyBorder="1" applyAlignment="1">
      <alignment horizontal="center" vertical="center"/>
    </xf>
    <xf numFmtId="0" fontId="24" fillId="13" borderId="1" xfId="0" applyFont="1" applyFill="1" applyBorder="1" applyAlignment="1">
      <alignment horizontal="center"/>
    </xf>
    <xf numFmtId="0" fontId="24" fillId="13" borderId="46" xfId="0" applyFont="1" applyFill="1" applyBorder="1" applyAlignment="1">
      <alignment horizontal="center"/>
    </xf>
    <xf numFmtId="0" fontId="24" fillId="13" borderId="13" xfId="0" applyFont="1" applyFill="1" applyBorder="1"/>
    <xf numFmtId="0" fontId="7" fillId="0" borderId="7" xfId="1" applyFont="1" applyBorder="1" applyAlignment="1">
      <alignment horizontal="center" vertical="center"/>
    </xf>
    <xf numFmtId="0" fontId="24" fillId="10" borderId="46" xfId="0" applyFont="1" applyFill="1" applyBorder="1" applyAlignment="1">
      <alignment horizontal="center" vertical="center"/>
    </xf>
    <xf numFmtId="0" fontId="24" fillId="11" borderId="1" xfId="0" applyFont="1" applyFill="1" applyBorder="1" applyAlignment="1">
      <alignment horizontal="center"/>
    </xf>
    <xf numFmtId="0" fontId="24" fillId="12" borderId="21" xfId="0" applyFont="1" applyFill="1" applyBorder="1" applyAlignment="1">
      <alignment horizontal="center"/>
    </xf>
    <xf numFmtId="0" fontId="12" fillId="12" borderId="46" xfId="0" applyFont="1" applyFill="1" applyBorder="1" applyAlignment="1">
      <alignment horizontal="center" vertical="center"/>
    </xf>
    <xf numFmtId="0" fontId="12" fillId="12" borderId="1" xfId="1" applyFont="1" applyFill="1" applyBorder="1" applyAlignment="1">
      <alignment horizontal="center" vertical="center"/>
    </xf>
    <xf numFmtId="0" fontId="9" fillId="12" borderId="80" xfId="0" applyFont="1" applyFill="1" applyBorder="1" applyAlignment="1">
      <alignment vertical="center"/>
    </xf>
    <xf numFmtId="0" fontId="37" fillId="0" borderId="22" xfId="1" applyFont="1" applyBorder="1" applyAlignment="1">
      <alignment horizontal="center" vertical="center"/>
    </xf>
    <xf numFmtId="0" fontId="12" fillId="10" borderId="66" xfId="1" applyFont="1" applyFill="1" applyBorder="1" applyAlignment="1">
      <alignment horizontal="center" vertical="center"/>
    </xf>
    <xf numFmtId="0" fontId="12" fillId="0" borderId="88" xfId="1" applyFont="1" applyBorder="1" applyAlignment="1">
      <alignment horizontal="center" vertical="center"/>
    </xf>
    <xf numFmtId="0" fontId="4" fillId="17" borderId="0" xfId="1" applyFill="1" applyAlignment="1">
      <alignment horizontal="center"/>
    </xf>
    <xf numFmtId="0" fontId="24" fillId="0" borderId="18" xfId="0" applyFont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25" fillId="7" borderId="109" xfId="0" applyFont="1" applyFill="1" applyBorder="1" applyAlignment="1">
      <alignment horizontal="center"/>
    </xf>
    <xf numFmtId="0" fontId="12" fillId="5" borderId="38" xfId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vertical="center"/>
    </xf>
    <xf numFmtId="0" fontId="48" fillId="17" borderId="46" xfId="0" applyFont="1" applyFill="1" applyBorder="1" applyAlignment="1">
      <alignment horizontal="center" vertical="center"/>
    </xf>
    <xf numFmtId="0" fontId="48" fillId="0" borderId="46" xfId="0" applyFont="1" applyBorder="1" applyAlignment="1">
      <alignment horizontal="center" vertical="center"/>
    </xf>
    <xf numFmtId="0" fontId="24" fillId="14" borderId="23" xfId="0" applyFont="1" applyFill="1" applyBorder="1"/>
    <xf numFmtId="0" fontId="24" fillId="10" borderId="26" xfId="0" applyFont="1" applyFill="1" applyBorder="1"/>
    <xf numFmtId="0" fontId="24" fillId="0" borderId="54" xfId="0" applyFont="1" applyBorder="1" applyAlignment="1">
      <alignment horizontal="center"/>
    </xf>
    <xf numFmtId="0" fontId="24" fillId="0" borderId="58" xfId="0" applyFont="1" applyBorder="1" applyAlignment="1">
      <alignment horizontal="center"/>
    </xf>
    <xf numFmtId="0" fontId="24" fillId="11" borderId="58" xfId="0" applyFont="1" applyFill="1" applyBorder="1" applyAlignment="1">
      <alignment horizontal="center"/>
    </xf>
    <xf numFmtId="0" fontId="24" fillId="12" borderId="47" xfId="0" applyFont="1" applyFill="1" applyBorder="1" applyAlignment="1">
      <alignment horizontal="center"/>
    </xf>
    <xf numFmtId="0" fontId="24" fillId="14" borderId="46" xfId="0" applyFont="1" applyFill="1" applyBorder="1" applyAlignment="1">
      <alignment horizontal="center" vertical="center"/>
    </xf>
    <xf numFmtId="0" fontId="24" fillId="14" borderId="1" xfId="0" applyFont="1" applyFill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17" borderId="58" xfId="1" applyFont="1" applyFill="1" applyBorder="1" applyAlignment="1">
      <alignment horizontal="center" vertical="center"/>
    </xf>
    <xf numFmtId="0" fontId="4" fillId="23" borderId="0" xfId="1" applyFill="1"/>
    <xf numFmtId="0" fontId="18" fillId="0" borderId="76" xfId="1" applyFont="1" applyBorder="1" applyAlignment="1">
      <alignment vertical="center"/>
    </xf>
    <xf numFmtId="0" fontId="46" fillId="10" borderId="12" xfId="1" applyFont="1" applyFill="1" applyBorder="1" applyAlignment="1">
      <alignment horizontal="center" vertical="center"/>
    </xf>
    <xf numFmtId="0" fontId="46" fillId="10" borderId="21" xfId="1" applyFont="1" applyFill="1" applyBorder="1" applyAlignment="1">
      <alignment horizontal="center" vertical="center"/>
    </xf>
    <xf numFmtId="0" fontId="0" fillId="31" borderId="0" xfId="1" applyFont="1" applyFill="1"/>
    <xf numFmtId="0" fontId="46" fillId="10" borderId="46" xfId="0" applyFont="1" applyFill="1" applyBorder="1" applyAlignment="1">
      <alignment horizontal="center" vertical="center"/>
    </xf>
    <xf numFmtId="0" fontId="48" fillId="19" borderId="46" xfId="0" applyFont="1" applyFill="1" applyBorder="1" applyAlignment="1">
      <alignment horizontal="center" vertical="center"/>
    </xf>
    <xf numFmtId="0" fontId="48" fillId="10" borderId="21" xfId="1" applyFont="1" applyFill="1" applyBorder="1" applyAlignment="1">
      <alignment horizontal="center" vertical="center"/>
    </xf>
    <xf numFmtId="0" fontId="48" fillId="12" borderId="1" xfId="1" applyFont="1" applyFill="1" applyBorder="1" applyAlignment="1">
      <alignment horizontal="center" vertical="center"/>
    </xf>
    <xf numFmtId="0" fontId="12" fillId="10" borderId="85" xfId="1" applyFont="1" applyFill="1" applyBorder="1" applyAlignment="1">
      <alignment horizontal="center" vertical="center"/>
    </xf>
    <xf numFmtId="0" fontId="12" fillId="0" borderId="42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1" xfId="1" applyBorder="1"/>
    <xf numFmtId="0" fontId="12" fillId="0" borderId="15" xfId="1" applyFont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12" fillId="10" borderId="12" xfId="0" applyFont="1" applyFill="1" applyBorder="1" applyAlignment="1">
      <alignment horizontal="center" vertical="center"/>
    </xf>
    <xf numFmtId="0" fontId="19" fillId="15" borderId="42" xfId="1" applyFont="1" applyFill="1" applyBorder="1" applyAlignment="1">
      <alignment horizontal="center" vertical="center"/>
    </xf>
    <xf numFmtId="0" fontId="19" fillId="15" borderId="25" xfId="0" applyFont="1" applyFill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2" fillId="17" borderId="1" xfId="0" applyFont="1" applyFill="1" applyBorder="1" applyAlignment="1">
      <alignment horizontal="center" vertical="center"/>
    </xf>
    <xf numFmtId="0" fontId="12" fillId="17" borderId="15" xfId="1" applyFont="1" applyFill="1" applyBorder="1" applyAlignment="1">
      <alignment horizontal="center" vertical="center"/>
    </xf>
    <xf numFmtId="0" fontId="46" fillId="10" borderId="42" xfId="1" applyFont="1" applyFill="1" applyBorder="1" applyAlignment="1">
      <alignment horizontal="center" vertical="center"/>
    </xf>
    <xf numFmtId="0" fontId="12" fillId="22" borderId="1" xfId="0" applyFont="1" applyFill="1" applyBorder="1" applyAlignment="1">
      <alignment horizontal="center" vertical="center"/>
    </xf>
    <xf numFmtId="0" fontId="12" fillId="22" borderId="46" xfId="0" applyFont="1" applyFill="1" applyBorder="1" applyAlignment="1">
      <alignment horizontal="center" vertical="center"/>
    </xf>
    <xf numFmtId="0" fontId="47" fillId="10" borderId="21" xfId="1" applyFont="1" applyFill="1" applyBorder="1"/>
    <xf numFmtId="0" fontId="48" fillId="17" borderId="21" xfId="1" applyFont="1" applyFill="1" applyBorder="1" applyAlignment="1">
      <alignment horizontal="center" vertical="center"/>
    </xf>
    <xf numFmtId="0" fontId="4" fillId="0" borderId="21" xfId="1" applyBorder="1" applyAlignment="1">
      <alignment horizontal="center"/>
    </xf>
    <xf numFmtId="0" fontId="17" fillId="0" borderId="5" xfId="2" applyFont="1" applyBorder="1" applyAlignment="1">
      <alignment horizontal="center" vertical="center"/>
    </xf>
    <xf numFmtId="0" fontId="17" fillId="0" borderId="57" xfId="2" applyFont="1" applyBorder="1" applyAlignment="1">
      <alignment horizontal="center" vertical="center"/>
    </xf>
    <xf numFmtId="0" fontId="14" fillId="7" borderId="82" xfId="0" applyFont="1" applyFill="1" applyBorder="1" applyAlignment="1">
      <alignment horizontal="center" vertical="center" wrapText="1"/>
    </xf>
    <xf numFmtId="0" fontId="14" fillId="7" borderId="90" xfId="0" applyFont="1" applyFill="1" applyBorder="1" applyAlignment="1">
      <alignment horizontal="center" vertical="center" wrapText="1"/>
    </xf>
    <xf numFmtId="0" fontId="14" fillId="7" borderId="57" xfId="0" applyFont="1" applyFill="1" applyBorder="1" applyAlignment="1">
      <alignment horizontal="center" vertical="center" wrapText="1"/>
    </xf>
    <xf numFmtId="0" fontId="14" fillId="7" borderId="84" xfId="0" applyFont="1" applyFill="1" applyBorder="1" applyAlignment="1">
      <alignment horizontal="center" vertical="center" wrapText="1"/>
    </xf>
    <xf numFmtId="0" fontId="9" fillId="0" borderId="17" xfId="1" applyFont="1" applyBorder="1" applyAlignment="1">
      <alignment vertical="center" wrapText="1"/>
    </xf>
    <xf numFmtId="0" fontId="9" fillId="0" borderId="19" xfId="1" applyFont="1" applyBorder="1" applyAlignment="1">
      <alignment vertical="center" wrapText="1"/>
    </xf>
    <xf numFmtId="0" fontId="9" fillId="0" borderId="10" xfId="1" applyFont="1" applyBorder="1" applyAlignment="1">
      <alignment vertical="center" wrapText="1"/>
    </xf>
    <xf numFmtId="0" fontId="9" fillId="0" borderId="59" xfId="1" applyFont="1" applyBorder="1" applyAlignment="1">
      <alignment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9" fillId="8" borderId="10" xfId="1" applyFont="1" applyFill="1" applyBorder="1" applyAlignment="1">
      <alignment horizontal="center" vertical="center" wrapText="1"/>
    </xf>
    <xf numFmtId="0" fontId="9" fillId="0" borderId="57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75" xfId="1" applyFont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72" xfId="0" applyFont="1" applyFill="1" applyBorder="1" applyAlignment="1">
      <alignment horizontal="center" vertical="center"/>
    </xf>
    <xf numFmtId="0" fontId="9" fillId="0" borderId="17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99" xfId="1" applyFont="1" applyBorder="1" applyAlignment="1">
      <alignment vertical="center" wrapText="1"/>
    </xf>
    <xf numFmtId="0" fontId="9" fillId="0" borderId="100" xfId="1" applyFont="1" applyBorder="1" applyAlignment="1">
      <alignment vertical="center" wrapText="1"/>
    </xf>
    <xf numFmtId="0" fontId="9" fillId="0" borderId="101" xfId="1" applyFont="1" applyBorder="1" applyAlignment="1">
      <alignment vertical="center" wrapText="1"/>
    </xf>
    <xf numFmtId="0" fontId="9" fillId="8" borderId="57" xfId="1" applyFont="1" applyFill="1" applyBorder="1" applyAlignment="1">
      <alignment horizontal="center" vertical="center" wrapText="1"/>
    </xf>
    <xf numFmtId="0" fontId="9" fillId="8" borderId="0" xfId="1" applyFont="1" applyFill="1" applyAlignment="1">
      <alignment horizontal="center" vertical="center" wrapText="1"/>
    </xf>
    <xf numFmtId="0" fontId="9" fillId="8" borderId="75" xfId="1" applyFont="1" applyFill="1" applyBorder="1" applyAlignment="1">
      <alignment horizontal="center" vertical="center" wrapText="1"/>
    </xf>
    <xf numFmtId="0" fontId="9" fillId="7" borderId="70" xfId="0" applyFont="1" applyFill="1" applyBorder="1" applyAlignment="1">
      <alignment horizontal="center" vertical="center"/>
    </xf>
    <xf numFmtId="0" fontId="9" fillId="7" borderId="87" xfId="0" applyFont="1" applyFill="1" applyBorder="1" applyAlignment="1">
      <alignment horizontal="center" vertical="center"/>
    </xf>
    <xf numFmtId="0" fontId="9" fillId="7" borderId="86" xfId="0" applyFont="1" applyFill="1" applyBorder="1" applyAlignment="1">
      <alignment horizontal="center" vertical="center"/>
    </xf>
    <xf numFmtId="0" fontId="9" fillId="0" borderId="20" xfId="1" applyFont="1" applyBorder="1" applyAlignment="1">
      <alignment vertical="center" wrapText="1"/>
    </xf>
    <xf numFmtId="0" fontId="9" fillId="7" borderId="32" xfId="1" applyFont="1" applyFill="1" applyBorder="1" applyAlignment="1">
      <alignment vertical="center" wrapText="1"/>
    </xf>
    <xf numFmtId="0" fontId="9" fillId="7" borderId="34" xfId="1" applyFont="1" applyFill="1" applyBorder="1" applyAlignment="1">
      <alignment vertical="center" wrapText="1"/>
    </xf>
    <xf numFmtId="0" fontId="9" fillId="7" borderId="35" xfId="1" applyFont="1" applyFill="1" applyBorder="1" applyAlignment="1">
      <alignment vertical="center" wrapText="1"/>
    </xf>
    <xf numFmtId="0" fontId="9" fillId="0" borderId="57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75" xfId="1" applyFont="1" applyBorder="1" applyAlignment="1">
      <alignment horizontal="center" vertical="center"/>
    </xf>
    <xf numFmtId="0" fontId="9" fillId="0" borderId="32" xfId="1" applyFont="1" applyBorder="1" applyAlignment="1">
      <alignment vertical="center"/>
    </xf>
    <xf numFmtId="0" fontId="9" fillId="0" borderId="34" xfId="1" applyFont="1" applyBorder="1" applyAlignment="1">
      <alignment vertical="center"/>
    </xf>
    <xf numFmtId="0" fontId="9" fillId="0" borderId="35" xfId="1" applyFont="1" applyBorder="1" applyAlignment="1">
      <alignment vertical="center"/>
    </xf>
    <xf numFmtId="0" fontId="9" fillId="7" borderId="5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9" fillId="7" borderId="59" xfId="0" applyFont="1" applyFill="1" applyBorder="1" applyAlignment="1">
      <alignment horizontal="center" vertical="center"/>
    </xf>
    <xf numFmtId="0" fontId="9" fillId="0" borderId="32" xfId="1" applyFont="1" applyBorder="1" applyAlignment="1">
      <alignment vertical="center" wrapText="1"/>
    </xf>
    <xf numFmtId="0" fontId="9" fillId="0" borderId="34" xfId="1" applyFont="1" applyBorder="1" applyAlignment="1">
      <alignment vertical="center" wrapText="1"/>
    </xf>
    <xf numFmtId="0" fontId="9" fillId="0" borderId="79" xfId="1" applyFont="1" applyBorder="1" applyAlignment="1">
      <alignment vertical="center" wrapText="1"/>
    </xf>
    <xf numFmtId="0" fontId="9" fillId="7" borderId="20" xfId="0" applyFont="1" applyFill="1" applyBorder="1" applyAlignment="1">
      <alignment horizontal="center" vertical="center"/>
    </xf>
    <xf numFmtId="0" fontId="9" fillId="0" borderId="77" xfId="1" applyFont="1" applyBorder="1" applyAlignment="1">
      <alignment vertical="center" wrapText="1"/>
    </xf>
    <xf numFmtId="0" fontId="9" fillId="0" borderId="76" xfId="1" applyFont="1" applyBorder="1" applyAlignment="1">
      <alignment vertical="center" wrapText="1"/>
    </xf>
    <xf numFmtId="0" fontId="9" fillId="0" borderId="79" xfId="1" applyFont="1" applyBorder="1" applyAlignment="1">
      <alignment vertical="center"/>
    </xf>
    <xf numFmtId="0" fontId="9" fillId="0" borderId="35" xfId="1" applyFont="1" applyBorder="1" applyAlignment="1">
      <alignment vertical="center" wrapText="1"/>
    </xf>
    <xf numFmtId="0" fontId="13" fillId="0" borderId="99" xfId="1" applyFont="1" applyBorder="1" applyAlignment="1">
      <alignment vertical="center" wrapText="1"/>
    </xf>
    <xf numFmtId="0" fontId="13" fillId="0" borderId="100" xfId="1" applyFont="1" applyBorder="1" applyAlignment="1">
      <alignment vertical="center" wrapText="1"/>
    </xf>
    <xf numFmtId="0" fontId="13" fillId="0" borderId="101" xfId="1" applyFont="1" applyBorder="1" applyAlignment="1">
      <alignment vertical="center" wrapText="1"/>
    </xf>
    <xf numFmtId="0" fontId="9" fillId="7" borderId="80" xfId="1" applyFont="1" applyFill="1" applyBorder="1" applyAlignment="1">
      <alignment vertical="center" wrapText="1"/>
    </xf>
    <xf numFmtId="0" fontId="9" fillId="7" borderId="76" xfId="1" applyFont="1" applyFill="1" applyBorder="1" applyAlignment="1">
      <alignment vertical="center" wrapText="1"/>
    </xf>
    <xf numFmtId="0" fontId="9" fillId="7" borderId="78" xfId="1" applyFont="1" applyFill="1" applyBorder="1" applyAlignment="1">
      <alignment vertical="center" wrapText="1"/>
    </xf>
    <xf numFmtId="0" fontId="9" fillId="8" borderId="59" xfId="1" applyFont="1" applyFill="1" applyBorder="1" applyAlignment="1">
      <alignment horizontal="center" vertical="center" wrapText="1"/>
    </xf>
    <xf numFmtId="0" fontId="13" fillId="0" borderId="32" xfId="1" applyFont="1" applyBorder="1" applyAlignment="1">
      <alignment vertical="center" wrapText="1"/>
    </xf>
    <xf numFmtId="0" fontId="13" fillId="0" borderId="34" xfId="1" applyFont="1" applyBorder="1" applyAlignment="1">
      <alignment vertical="center" wrapText="1"/>
    </xf>
    <xf numFmtId="0" fontId="13" fillId="0" borderId="35" xfId="1" applyFont="1" applyBorder="1" applyAlignment="1">
      <alignment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59" xfId="1" applyFont="1" applyBorder="1" applyAlignment="1">
      <alignment horizontal="center" vertical="center" wrapText="1"/>
    </xf>
    <xf numFmtId="0" fontId="9" fillId="7" borderId="89" xfId="1" applyFont="1" applyFill="1" applyBorder="1" applyAlignment="1">
      <alignment horizontal="left" vertical="center" wrapText="1"/>
    </xf>
    <xf numFmtId="0" fontId="9" fillId="7" borderId="33" xfId="1" applyFont="1" applyFill="1" applyBorder="1" applyAlignment="1">
      <alignment horizontal="left" vertical="center" wrapText="1"/>
    </xf>
    <xf numFmtId="0" fontId="9" fillId="7" borderId="36" xfId="1" applyFont="1" applyFill="1" applyBorder="1" applyAlignment="1">
      <alignment horizontal="left" vertical="center" wrapText="1"/>
    </xf>
    <xf numFmtId="0" fontId="9" fillId="7" borderId="31" xfId="1" applyFont="1" applyFill="1" applyBorder="1" applyAlignment="1">
      <alignment horizontal="left" vertical="center" wrapText="1"/>
    </xf>
    <xf numFmtId="0" fontId="9" fillId="7" borderId="85" xfId="1" applyFont="1" applyFill="1" applyBorder="1" applyAlignment="1">
      <alignment horizontal="left" vertical="center" wrapText="1"/>
    </xf>
    <xf numFmtId="0" fontId="13" fillId="7" borderId="31" xfId="1" applyFont="1" applyFill="1" applyBorder="1" applyAlignment="1">
      <alignment horizontal="left" vertical="center" wrapText="1"/>
    </xf>
    <xf numFmtId="0" fontId="13" fillId="7" borderId="33" xfId="1" applyFont="1" applyFill="1" applyBorder="1" applyAlignment="1">
      <alignment horizontal="left" vertical="center" wrapText="1"/>
    </xf>
    <xf numFmtId="0" fontId="13" fillId="7" borderId="85" xfId="1" applyFont="1" applyFill="1" applyBorder="1" applyAlignment="1">
      <alignment horizontal="left" vertical="center" wrapText="1"/>
    </xf>
    <xf numFmtId="0" fontId="9" fillId="9" borderId="17" xfId="1" applyFont="1" applyFill="1" applyBorder="1" applyAlignment="1">
      <alignment horizontal="center" vertical="center" wrapText="1"/>
    </xf>
    <xf numFmtId="0" fontId="9" fillId="9" borderId="19" xfId="1" applyFont="1" applyFill="1" applyBorder="1" applyAlignment="1">
      <alignment horizontal="center" vertical="center" wrapText="1"/>
    </xf>
    <xf numFmtId="0" fontId="9" fillId="9" borderId="20" xfId="1" applyFont="1" applyFill="1" applyBorder="1" applyAlignment="1">
      <alignment horizontal="center" vertical="center" wrapText="1"/>
    </xf>
    <xf numFmtId="0" fontId="13" fillId="7" borderId="32" xfId="1" applyFont="1" applyFill="1" applyBorder="1" applyAlignment="1">
      <alignment vertical="center" wrapText="1"/>
    </xf>
    <xf numFmtId="0" fontId="13" fillId="7" borderId="34" xfId="1" applyFont="1" applyFill="1" applyBorder="1" applyAlignment="1">
      <alignment vertical="center" wrapText="1"/>
    </xf>
    <xf numFmtId="0" fontId="13" fillId="7" borderId="35" xfId="1" applyFont="1" applyFill="1" applyBorder="1" applyAlignment="1">
      <alignment vertical="center" wrapText="1"/>
    </xf>
    <xf numFmtId="0" fontId="9" fillId="7" borderId="6" xfId="0" applyFont="1" applyFill="1" applyBorder="1" applyAlignment="1">
      <alignment horizontal="center" vertical="center"/>
    </xf>
    <xf numFmtId="0" fontId="9" fillId="7" borderId="67" xfId="0" applyFont="1" applyFill="1" applyBorder="1" applyAlignment="1">
      <alignment horizontal="center" vertical="center"/>
    </xf>
    <xf numFmtId="0" fontId="9" fillId="7" borderId="98" xfId="0" applyFont="1" applyFill="1" applyBorder="1" applyAlignment="1">
      <alignment horizontal="center" vertical="center"/>
    </xf>
    <xf numFmtId="0" fontId="9" fillId="0" borderId="31" xfId="1" applyFont="1" applyBorder="1" applyAlignment="1">
      <alignment vertical="center" wrapText="1"/>
    </xf>
    <xf numFmtId="0" fontId="9" fillId="0" borderId="33" xfId="1" applyFont="1" applyBorder="1" applyAlignment="1">
      <alignment vertical="center" wrapText="1"/>
    </xf>
    <xf numFmtId="0" fontId="9" fillId="0" borderId="36" xfId="1" applyFont="1" applyBorder="1" applyAlignment="1">
      <alignment vertical="center" wrapText="1"/>
    </xf>
    <xf numFmtId="0" fontId="9" fillId="7" borderId="57" xfId="1" applyFont="1" applyFill="1" applyBorder="1" applyAlignment="1">
      <alignment horizontal="center" vertical="center" wrapText="1"/>
    </xf>
    <xf numFmtId="0" fontId="9" fillId="7" borderId="0" xfId="1" applyFont="1" applyFill="1" applyAlignment="1">
      <alignment horizontal="center" vertical="center" wrapText="1"/>
    </xf>
    <xf numFmtId="0" fontId="9" fillId="7" borderId="75" xfId="1" applyFont="1" applyFill="1" applyBorder="1" applyAlignment="1">
      <alignment horizontal="center" vertical="center" wrapText="1"/>
    </xf>
    <xf numFmtId="0" fontId="9" fillId="0" borderId="5" xfId="1" applyFont="1" applyBorder="1" applyAlignment="1">
      <alignment vertical="center" wrapText="1"/>
    </xf>
    <xf numFmtId="0" fontId="9" fillId="0" borderId="60" xfId="1" applyFont="1" applyBorder="1" applyAlignment="1">
      <alignment vertical="center" wrapText="1"/>
    </xf>
    <xf numFmtId="0" fontId="9" fillId="0" borderId="61" xfId="1" applyFont="1" applyBorder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18" fillId="0" borderId="6" xfId="1" applyFont="1" applyBorder="1" applyAlignment="1">
      <alignment horizontal="justify" vertical="center" wrapText="1"/>
    </xf>
    <xf numFmtId="0" fontId="18" fillId="0" borderId="67" xfId="1" applyFont="1" applyBorder="1" applyAlignment="1">
      <alignment horizontal="justify" vertical="center"/>
    </xf>
    <xf numFmtId="0" fontId="18" fillId="0" borderId="68" xfId="1" applyFont="1" applyBorder="1" applyAlignment="1">
      <alignment horizontal="justify" vertical="center"/>
    </xf>
    <xf numFmtId="0" fontId="9" fillId="0" borderId="30" xfId="1" applyFont="1" applyBorder="1" applyAlignment="1">
      <alignment vertical="center" wrapText="1"/>
    </xf>
    <xf numFmtId="0" fontId="9" fillId="7" borderId="17" xfId="1" applyFont="1" applyFill="1" applyBorder="1" applyAlignment="1">
      <alignment horizontal="center" vertical="center" wrapText="1"/>
    </xf>
    <xf numFmtId="0" fontId="9" fillId="7" borderId="19" xfId="1" applyFont="1" applyFill="1" applyBorder="1" applyAlignment="1">
      <alignment horizontal="center" vertical="center" wrapText="1"/>
    </xf>
    <xf numFmtId="0" fontId="9" fillId="7" borderId="20" xfId="1" applyFont="1" applyFill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19" xfId="0" applyFont="1" applyFill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0" fontId="18" fillId="7" borderId="30" xfId="1" applyFont="1" applyFill="1" applyBorder="1" applyAlignment="1">
      <alignment vertical="center" wrapText="1"/>
    </xf>
    <xf numFmtId="0" fontId="18" fillId="7" borderId="34" xfId="1" applyFont="1" applyFill="1" applyBorder="1" applyAlignment="1">
      <alignment vertical="center" wrapText="1"/>
    </xf>
    <xf numFmtId="0" fontId="18" fillId="7" borderId="79" xfId="1" applyFont="1" applyFill="1" applyBorder="1" applyAlignment="1">
      <alignment vertical="center" wrapText="1"/>
    </xf>
    <xf numFmtId="0" fontId="18" fillId="7" borderId="32" xfId="1" applyFont="1" applyFill="1" applyBorder="1" applyAlignment="1">
      <alignment vertical="center" wrapText="1"/>
    </xf>
    <xf numFmtId="0" fontId="18" fillId="7" borderId="35" xfId="1" applyFont="1" applyFill="1" applyBorder="1" applyAlignment="1">
      <alignment vertical="center" wrapText="1"/>
    </xf>
    <xf numFmtId="0" fontId="9" fillId="0" borderId="6" xfId="1" applyFont="1" applyBorder="1" applyAlignment="1">
      <alignment horizontal="justify" vertical="center"/>
    </xf>
    <xf numFmtId="0" fontId="9" fillId="0" borderId="67" xfId="1" applyFont="1" applyBorder="1" applyAlignment="1">
      <alignment horizontal="justify" vertical="center"/>
    </xf>
    <xf numFmtId="0" fontId="9" fillId="0" borderId="68" xfId="1" applyFont="1" applyBorder="1" applyAlignment="1">
      <alignment horizontal="justify" vertical="center"/>
    </xf>
    <xf numFmtId="0" fontId="9" fillId="7" borderId="79" xfId="1" applyFont="1" applyFill="1" applyBorder="1" applyAlignment="1">
      <alignment vertical="center" wrapText="1"/>
    </xf>
    <xf numFmtId="0" fontId="9" fillId="9" borderId="17" xfId="1" applyFont="1" applyFill="1" applyBorder="1" applyAlignment="1">
      <alignment vertical="center" wrapText="1"/>
    </xf>
    <xf numFmtId="0" fontId="9" fillId="9" borderId="19" xfId="1" applyFont="1" applyFill="1" applyBorder="1" applyAlignment="1">
      <alignment vertical="center" wrapText="1"/>
    </xf>
    <xf numFmtId="0" fontId="9" fillId="9" borderId="20" xfId="1" applyFont="1" applyFill="1" applyBorder="1" applyAlignment="1">
      <alignment vertical="center" wrapText="1"/>
    </xf>
    <xf numFmtId="0" fontId="18" fillId="0" borderId="6" xfId="1" applyFont="1" applyBorder="1" applyAlignment="1">
      <alignment horizontal="justify" vertical="center"/>
    </xf>
    <xf numFmtId="0" fontId="9" fillId="0" borderId="77" xfId="1" applyFont="1" applyBorder="1" applyAlignment="1">
      <alignment horizontal="justify" vertical="center" wrapText="1"/>
    </xf>
    <xf numFmtId="0" fontId="9" fillId="0" borderId="76" xfId="1" applyFont="1" applyBorder="1" applyAlignment="1">
      <alignment horizontal="justify" vertical="center" wrapText="1"/>
    </xf>
    <xf numFmtId="0" fontId="9" fillId="0" borderId="78" xfId="1" applyFont="1" applyBorder="1" applyAlignment="1">
      <alignment horizontal="justify" vertical="center" wrapText="1"/>
    </xf>
    <xf numFmtId="0" fontId="9" fillId="0" borderId="89" xfId="1" applyFont="1" applyBorder="1" applyAlignment="1">
      <alignment vertical="center" wrapText="1"/>
    </xf>
    <xf numFmtId="0" fontId="9" fillId="0" borderId="80" xfId="1" applyFont="1" applyBorder="1" applyAlignment="1">
      <alignment horizontal="justify" vertical="center" wrapText="1"/>
    </xf>
    <xf numFmtId="0" fontId="24" fillId="0" borderId="43" xfId="0" applyFont="1" applyBorder="1" applyAlignment="1">
      <alignment horizontal="center" vertical="center"/>
    </xf>
    <xf numFmtId="0" fontId="24" fillId="0" borderId="53" xfId="0" applyFont="1" applyBorder="1" applyAlignment="1">
      <alignment horizontal="center" vertical="center"/>
    </xf>
    <xf numFmtId="0" fontId="24" fillId="0" borderId="49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24" fillId="0" borderId="74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29" fillId="0" borderId="135" xfId="0" applyFont="1" applyBorder="1" applyAlignment="1">
      <alignment horizontal="center" vertical="center" wrapText="1"/>
    </xf>
    <xf numFmtId="0" fontId="40" fillId="0" borderId="140" xfId="0" applyFont="1" applyBorder="1"/>
    <xf numFmtId="0" fontId="40" fillId="0" borderId="130" xfId="0" applyFont="1" applyBorder="1"/>
    <xf numFmtId="0" fontId="24" fillId="0" borderId="8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22" xfId="0" applyFont="1" applyBorder="1" applyAlignment="1">
      <alignment horizontal="center"/>
    </xf>
    <xf numFmtId="0" fontId="29" fillId="0" borderId="134" xfId="0" applyFont="1" applyBorder="1" applyAlignment="1">
      <alignment horizontal="center" vertical="center"/>
    </xf>
    <xf numFmtId="0" fontId="40" fillId="0" borderId="139" xfId="0" applyFont="1" applyBorder="1"/>
    <xf numFmtId="0" fontId="40" fillId="0" borderId="144" xfId="0" applyFont="1" applyBorder="1"/>
    <xf numFmtId="0" fontId="40" fillId="0" borderId="147" xfId="0" applyFont="1" applyBorder="1"/>
    <xf numFmtId="0" fontId="23" fillId="18" borderId="1" xfId="0" applyFont="1" applyFill="1" applyBorder="1" applyAlignment="1">
      <alignment horizontal="center"/>
    </xf>
    <xf numFmtId="0" fontId="29" fillId="0" borderId="140" xfId="0" applyFont="1" applyBorder="1" applyAlignment="1">
      <alignment horizontal="center" vertical="center" wrapText="1"/>
    </xf>
    <xf numFmtId="0" fontId="25" fillId="0" borderId="46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21" xfId="0" applyFont="1" applyBorder="1" applyAlignment="1">
      <alignment horizontal="left" vertical="center" wrapText="1"/>
    </xf>
    <xf numFmtId="0" fontId="24" fillId="0" borderId="46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21" xfId="0" applyFont="1" applyBorder="1" applyAlignment="1">
      <alignment horizontal="left" vertical="center" wrapText="1"/>
    </xf>
    <xf numFmtId="0" fontId="24" fillId="0" borderId="46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7" borderId="74" xfId="0" applyFont="1" applyFill="1" applyBorder="1" applyAlignment="1">
      <alignment horizontal="center" vertical="center"/>
    </xf>
    <xf numFmtId="0" fontId="24" fillId="7" borderId="58" xfId="0" applyFont="1" applyFill="1" applyBorder="1" applyAlignment="1">
      <alignment horizontal="center" vertical="center"/>
    </xf>
    <xf numFmtId="0" fontId="24" fillId="7" borderId="40" xfId="0" applyFont="1" applyFill="1" applyBorder="1" applyAlignment="1">
      <alignment horizontal="center" vertical="center"/>
    </xf>
    <xf numFmtId="0" fontId="24" fillId="7" borderId="4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24" fillId="7" borderId="21" xfId="0" applyFont="1" applyFill="1" applyBorder="1" applyAlignment="1">
      <alignment horizontal="center" vertical="center"/>
    </xf>
    <xf numFmtId="0" fontId="29" fillId="0" borderId="139" xfId="0" applyFont="1" applyBorder="1" applyAlignment="1">
      <alignment horizontal="center" vertical="center"/>
    </xf>
    <xf numFmtId="0" fontId="40" fillId="0" borderId="29" xfId="0" applyFont="1" applyBorder="1"/>
    <xf numFmtId="0" fontId="29" fillId="0" borderId="136" xfId="0" applyFont="1" applyBorder="1" applyAlignment="1">
      <alignment horizontal="center" vertical="center" wrapText="1"/>
    </xf>
    <xf numFmtId="0" fontId="40" fillId="0" borderId="141" xfId="0" applyFont="1" applyBorder="1"/>
    <xf numFmtId="0" fontId="40" fillId="0" borderId="145" xfId="0" applyFont="1" applyBorder="1"/>
    <xf numFmtId="0" fontId="9" fillId="0" borderId="135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45" xfId="0" applyFont="1" applyBorder="1" applyAlignment="1">
      <alignment horizontal="center" vertical="center" wrapText="1"/>
    </xf>
    <xf numFmtId="0" fontId="24" fillId="0" borderId="43" xfId="0" applyFont="1" applyBorder="1" applyAlignment="1">
      <alignment horizontal="center" vertical="center" wrapText="1"/>
    </xf>
    <xf numFmtId="0" fontId="24" fillId="0" borderId="47" xfId="0" applyFont="1" applyBorder="1" applyAlignment="1">
      <alignment horizontal="center" vertical="center" wrapText="1"/>
    </xf>
    <xf numFmtId="0" fontId="9" fillId="0" borderId="140" xfId="0" applyFont="1" applyBorder="1" applyAlignment="1">
      <alignment horizontal="center" vertical="center"/>
    </xf>
    <xf numFmtId="0" fontId="29" fillId="29" borderId="136" xfId="0" applyFont="1" applyFill="1" applyBorder="1" applyAlignment="1">
      <alignment horizontal="center" vertical="center" wrapText="1"/>
    </xf>
    <xf numFmtId="0" fontId="9" fillId="0" borderId="138" xfId="0" applyFont="1" applyBorder="1" applyAlignment="1">
      <alignment horizontal="center" vertical="center"/>
    </xf>
    <xf numFmtId="0" fontId="40" fillId="0" borderId="143" xfId="0" applyFont="1" applyBorder="1"/>
    <xf numFmtId="0" fontId="40" fillId="0" borderId="146" xfId="0" applyFont="1" applyBorder="1"/>
    <xf numFmtId="0" fontId="29" fillId="29" borderId="135" xfId="0" applyFont="1" applyFill="1" applyBorder="1" applyAlignment="1">
      <alignment horizontal="center" vertical="center" wrapText="1"/>
    </xf>
    <xf numFmtId="0" fontId="24" fillId="0" borderId="54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88" xfId="0" applyFont="1" applyBorder="1" applyAlignment="1">
      <alignment horizontal="center" vertical="center" wrapText="1"/>
    </xf>
    <xf numFmtId="0" fontId="24" fillId="0" borderId="70" xfId="0" applyFont="1" applyBorder="1" applyAlignment="1">
      <alignment horizontal="center" vertical="center" wrapText="1"/>
    </xf>
    <xf numFmtId="0" fontId="24" fillId="0" borderId="55" xfId="0" applyFont="1" applyBorder="1" applyAlignment="1">
      <alignment horizontal="center" vertical="center" wrapText="1"/>
    </xf>
    <xf numFmtId="0" fontId="24" fillId="0" borderId="69" xfId="0" applyFont="1" applyBorder="1" applyAlignment="1">
      <alignment horizontal="center" vertical="center"/>
    </xf>
    <xf numFmtId="0" fontId="24" fillId="0" borderId="48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 wrapText="1"/>
    </xf>
    <xf numFmtId="0" fontId="24" fillId="0" borderId="50" xfId="0" applyFont="1" applyBorder="1" applyAlignment="1">
      <alignment horizontal="center" vertical="center"/>
    </xf>
    <xf numFmtId="0" fontId="24" fillId="0" borderId="65" xfId="0" applyFont="1" applyBorder="1" applyAlignment="1">
      <alignment horizontal="center" vertical="center"/>
    </xf>
    <xf numFmtId="0" fontId="24" fillId="0" borderId="87" xfId="0" applyFont="1" applyBorder="1" applyAlignment="1">
      <alignment horizontal="center" vertical="center" wrapText="1"/>
    </xf>
    <xf numFmtId="0" fontId="24" fillId="0" borderId="118" xfId="0" applyFont="1" applyBorder="1" applyAlignment="1">
      <alignment horizontal="center" vertical="center"/>
    </xf>
    <xf numFmtId="0" fontId="24" fillId="0" borderId="119" xfId="0" applyFont="1" applyBorder="1" applyAlignment="1">
      <alignment horizontal="center" vertical="center"/>
    </xf>
    <xf numFmtId="0" fontId="24" fillId="0" borderId="102" xfId="0" applyFont="1" applyBorder="1" applyAlignment="1">
      <alignment horizontal="center" vertical="center"/>
    </xf>
    <xf numFmtId="0" fontId="24" fillId="0" borderId="103" xfId="0" applyFont="1" applyBorder="1" applyAlignment="1">
      <alignment horizontal="center" vertical="center"/>
    </xf>
    <xf numFmtId="0" fontId="24" fillId="0" borderId="115" xfId="0" applyFont="1" applyBorder="1" applyAlignment="1">
      <alignment horizontal="center" vertical="center"/>
    </xf>
    <xf numFmtId="0" fontId="25" fillId="0" borderId="116" xfId="0" applyFont="1" applyBorder="1" applyAlignment="1">
      <alignment horizontal="center" vertical="center"/>
    </xf>
    <xf numFmtId="0" fontId="25" fillId="0" borderId="117" xfId="0" applyFont="1" applyBorder="1" applyAlignment="1">
      <alignment horizontal="center" vertical="center"/>
    </xf>
    <xf numFmtId="0" fontId="25" fillId="0" borderId="104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 wrapText="1"/>
    </xf>
    <xf numFmtId="0" fontId="24" fillId="0" borderId="54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88" xfId="0" applyFont="1" applyBorder="1" applyAlignment="1">
      <alignment horizontal="left" vertical="center" wrapText="1"/>
    </xf>
    <xf numFmtId="0" fontId="24" fillId="7" borderId="69" xfId="0" applyFont="1" applyFill="1" applyBorder="1" applyAlignment="1">
      <alignment horizontal="center" vertical="center"/>
    </xf>
    <xf numFmtId="0" fontId="24" fillId="7" borderId="46" xfId="0" applyFont="1" applyFill="1" applyBorder="1" applyAlignment="1">
      <alignment horizontal="center" vertical="center"/>
    </xf>
    <xf numFmtId="0" fontId="23" fillId="18" borderId="75" xfId="0" applyFont="1" applyFill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25" fillId="0" borderId="4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/>
    </xf>
    <xf numFmtId="0" fontId="25" fillId="0" borderId="41" xfId="0" applyFont="1" applyBorder="1" applyAlignment="1">
      <alignment horizontal="left" vertical="center" wrapText="1"/>
    </xf>
    <xf numFmtId="0" fontId="24" fillId="0" borderId="41" xfId="0" applyFont="1" applyBorder="1" applyAlignment="1">
      <alignment horizontal="left" vertical="center" wrapText="1"/>
    </xf>
    <xf numFmtId="0" fontId="40" fillId="0" borderId="148" xfId="0" applyFont="1" applyBorder="1"/>
  </cellXfs>
  <cellStyles count="12">
    <cellStyle name="Millares 2" xfId="8" xr:uid="{0C5ECBCD-E7AB-4685-8BED-BD4158FC87D2}"/>
    <cellStyle name="Normal" xfId="0" builtinId="0"/>
    <cellStyle name="Normal 2" xfId="1" xr:uid="{1231195B-CAF9-4E5C-8B80-5BB220289190}"/>
    <cellStyle name="Normal 2 2" xfId="9" xr:uid="{8C21207A-A5E5-411C-9FFA-A4506EDC7296}"/>
    <cellStyle name="Normal 2 3" xfId="6" xr:uid="{BD508B27-2D32-4210-862B-8CD259C8B643}"/>
    <cellStyle name="Normal 3" xfId="2" xr:uid="{13042805-C9FD-4333-8F8B-372A0DDD39F1}"/>
    <cellStyle name="Normal 3 2" xfId="7" xr:uid="{3C34512F-C06B-4266-ABF0-1BF2FCBD07FA}"/>
    <cellStyle name="Normal 4" xfId="4" xr:uid="{24D834DA-36CF-4661-A192-D51BB4A97B42}"/>
    <cellStyle name="Normal 4 2" xfId="10" xr:uid="{C10B0859-77E9-4EB7-8F93-0C82FA82DC9E}"/>
    <cellStyle name="Normal 5" xfId="5" xr:uid="{8565847D-87F6-4FF9-AFB5-6FAE24CA6E85}"/>
    <cellStyle name="Normal 6" xfId="11" xr:uid="{74DD2A23-9851-4FAE-A5AB-A21EF96F54D2}"/>
    <cellStyle name="Normal 7" xfId="3" xr:uid="{66C8BD2F-598E-4C54-BD9D-3A6C6ED76184}"/>
  </cellStyles>
  <dxfs count="236">
    <dxf>
      <fill>
        <patternFill>
          <bgColor theme="9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theme="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9" tint="0.59996337778862885"/>
        </patternFill>
      </fill>
    </dxf>
    <dxf>
      <fill>
        <patternFill patternType="solid">
          <fgColor theme="8"/>
          <bgColor theme="8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theme="8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ont>
        <color auto="1"/>
      </font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FF"/>
      <color rgb="FFFFFF99"/>
      <color rgb="FFFFCCCC"/>
      <color rgb="FFCCFF66"/>
      <color rgb="FFCCFFFF"/>
      <color rgb="FFFFCCFF"/>
      <color rgb="FF99FF66"/>
      <color rgb="FFFFDDFF"/>
      <color rgb="FFCC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76232-3CD2-45AF-B49B-ACF7A8D30751}">
  <sheetPr codeName="Hoja1" filterMode="1"/>
  <dimension ref="A2:J157"/>
  <sheetViews>
    <sheetView workbookViewId="0">
      <selection activeCell="B127" sqref="B127:E127"/>
    </sheetView>
  </sheetViews>
  <sheetFormatPr baseColWidth="10" defaultColWidth="11.44140625" defaultRowHeight="12" x14ac:dyDescent="0.25"/>
  <cols>
    <col min="1" max="1" width="4.33203125" style="3" customWidth="1"/>
    <col min="2" max="2" width="20.33203125" style="3" customWidth="1"/>
    <col min="3" max="3" width="22" style="3" customWidth="1"/>
    <col min="4" max="4" width="3.33203125" style="3" customWidth="1"/>
    <col min="5" max="5" width="24.6640625" style="1" customWidth="1"/>
    <col min="6" max="6" width="15.33203125" style="8" customWidth="1"/>
    <col min="7" max="9" width="11.44140625" style="8"/>
    <col min="10" max="10" width="28.33203125" style="3" customWidth="1"/>
    <col min="11" max="16384" width="11.44140625" style="3"/>
  </cols>
  <sheetData>
    <row r="2" spans="1:10" ht="24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5" t="s">
        <v>5</v>
      </c>
      <c r="G2" s="5" t="s">
        <v>6</v>
      </c>
      <c r="H2" s="6" t="s">
        <v>7</v>
      </c>
      <c r="I2" s="5" t="s">
        <v>8</v>
      </c>
      <c r="J2" s="19" t="s">
        <v>9</v>
      </c>
    </row>
    <row r="3" spans="1:10" hidden="1" x14ac:dyDescent="0.25">
      <c r="A3" s="4">
        <v>1</v>
      </c>
      <c r="B3" s="9" t="s">
        <v>10</v>
      </c>
      <c r="C3" s="9" t="s">
        <v>11</v>
      </c>
      <c r="D3" s="9" t="s">
        <v>12</v>
      </c>
      <c r="E3" s="10" t="s">
        <v>13</v>
      </c>
      <c r="F3" s="7">
        <v>33</v>
      </c>
      <c r="G3" s="7">
        <v>4</v>
      </c>
      <c r="H3" s="7">
        <f>SUM(F3:G3)</f>
        <v>37</v>
      </c>
      <c r="I3" s="7">
        <f t="shared" ref="I3:I34" si="0">IF(D3="C",40-H3,42.5-H3)</f>
        <v>3</v>
      </c>
      <c r="J3" s="4"/>
    </row>
    <row r="4" spans="1:10" hidden="1" x14ac:dyDescent="0.25">
      <c r="A4" s="4">
        <v>2</v>
      </c>
      <c r="B4" s="15" t="s">
        <v>14</v>
      </c>
      <c r="C4" s="15" t="s">
        <v>15</v>
      </c>
      <c r="D4" s="15" t="s">
        <v>12</v>
      </c>
      <c r="E4" s="16" t="s">
        <v>16</v>
      </c>
      <c r="F4" s="7"/>
      <c r="G4" s="7">
        <v>4</v>
      </c>
      <c r="H4" s="7">
        <f t="shared" ref="H4:H67" si="1">SUM(F4:G4)</f>
        <v>4</v>
      </c>
      <c r="I4" s="7">
        <f t="shared" si="0"/>
        <v>36</v>
      </c>
      <c r="J4" s="4"/>
    </row>
    <row r="5" spans="1:10" hidden="1" x14ac:dyDescent="0.25">
      <c r="A5" s="4">
        <v>3</v>
      </c>
      <c r="B5" s="13" t="s">
        <v>17</v>
      </c>
      <c r="C5" s="13" t="s">
        <v>18</v>
      </c>
      <c r="D5" s="13" t="s">
        <v>19</v>
      </c>
      <c r="E5" s="14" t="s">
        <v>20</v>
      </c>
      <c r="F5" s="7">
        <v>9</v>
      </c>
      <c r="G5" s="7">
        <v>4</v>
      </c>
      <c r="H5" s="7">
        <f t="shared" si="1"/>
        <v>13</v>
      </c>
      <c r="I5" s="7">
        <f t="shared" si="0"/>
        <v>29.5</v>
      </c>
      <c r="J5" s="4" t="s">
        <v>21</v>
      </c>
    </row>
    <row r="6" spans="1:10" hidden="1" x14ac:dyDescent="0.25">
      <c r="A6" s="4">
        <v>4</v>
      </c>
      <c r="B6" s="11" t="s">
        <v>17</v>
      </c>
      <c r="C6" s="11" t="s">
        <v>22</v>
      </c>
      <c r="D6" s="11" t="s">
        <v>19</v>
      </c>
      <c r="E6" s="12" t="s">
        <v>23</v>
      </c>
      <c r="F6" s="7">
        <v>32</v>
      </c>
      <c r="G6" s="7">
        <v>10.5</v>
      </c>
      <c r="H6" s="7">
        <f t="shared" si="1"/>
        <v>42.5</v>
      </c>
      <c r="I6" s="7">
        <f t="shared" si="0"/>
        <v>0</v>
      </c>
      <c r="J6" s="4"/>
    </row>
    <row r="7" spans="1:10" hidden="1" x14ac:dyDescent="0.25">
      <c r="A7" s="4">
        <v>5</v>
      </c>
      <c r="B7" s="11" t="s">
        <v>24</v>
      </c>
      <c r="C7" s="11" t="s">
        <v>25</v>
      </c>
      <c r="D7" s="11" t="s">
        <v>12</v>
      </c>
      <c r="E7" s="12" t="s">
        <v>23</v>
      </c>
      <c r="F7" s="7">
        <v>33</v>
      </c>
      <c r="G7" s="7">
        <v>4</v>
      </c>
      <c r="H7" s="7">
        <f t="shared" si="1"/>
        <v>37</v>
      </c>
      <c r="I7" s="7">
        <f t="shared" si="0"/>
        <v>3</v>
      </c>
      <c r="J7" s="4"/>
    </row>
    <row r="8" spans="1:10" hidden="1" x14ac:dyDescent="0.25">
      <c r="A8" s="4">
        <v>6</v>
      </c>
      <c r="B8" s="13" t="s">
        <v>26</v>
      </c>
      <c r="C8" s="13" t="s">
        <v>27</v>
      </c>
      <c r="D8" s="13" t="s">
        <v>12</v>
      </c>
      <c r="E8" s="14" t="s">
        <v>28</v>
      </c>
      <c r="F8" s="7">
        <v>20</v>
      </c>
      <c r="G8" s="7">
        <v>4</v>
      </c>
      <c r="H8" s="7">
        <f t="shared" si="1"/>
        <v>24</v>
      </c>
      <c r="I8" s="7">
        <f t="shared" si="0"/>
        <v>16</v>
      </c>
      <c r="J8" s="4" t="s">
        <v>29</v>
      </c>
    </row>
    <row r="9" spans="1:10" hidden="1" x14ac:dyDescent="0.25">
      <c r="A9" s="4">
        <v>7</v>
      </c>
      <c r="B9" s="15" t="s">
        <v>30</v>
      </c>
      <c r="C9" s="15" t="s">
        <v>31</v>
      </c>
      <c r="D9" s="15" t="s">
        <v>12</v>
      </c>
      <c r="E9" s="16" t="s">
        <v>16</v>
      </c>
      <c r="F9" s="7">
        <v>0</v>
      </c>
      <c r="G9" s="7">
        <v>4</v>
      </c>
      <c r="H9" s="7">
        <f t="shared" si="1"/>
        <v>4</v>
      </c>
      <c r="I9" s="7">
        <f t="shared" si="0"/>
        <v>36</v>
      </c>
      <c r="J9" s="4"/>
    </row>
    <row r="10" spans="1:10" hidden="1" x14ac:dyDescent="0.25">
      <c r="A10" s="4">
        <v>8</v>
      </c>
      <c r="B10" s="9" t="s">
        <v>32</v>
      </c>
      <c r="C10" s="9" t="s">
        <v>33</v>
      </c>
      <c r="D10" s="9" t="s">
        <v>19</v>
      </c>
      <c r="E10" s="10" t="s">
        <v>34</v>
      </c>
      <c r="F10" s="7">
        <v>11</v>
      </c>
      <c r="G10" s="7">
        <v>10.5</v>
      </c>
      <c r="H10" s="7">
        <f t="shared" si="1"/>
        <v>21.5</v>
      </c>
      <c r="I10" s="7">
        <f t="shared" si="0"/>
        <v>21</v>
      </c>
      <c r="J10" s="4"/>
    </row>
    <row r="11" spans="1:10" hidden="1" x14ac:dyDescent="0.25">
      <c r="A11" s="4">
        <v>9</v>
      </c>
      <c r="B11" s="15" t="s">
        <v>35</v>
      </c>
      <c r="C11" s="15" t="s">
        <v>36</v>
      </c>
      <c r="D11" s="15" t="s">
        <v>19</v>
      </c>
      <c r="E11" s="16" t="s">
        <v>37</v>
      </c>
      <c r="F11" s="7"/>
      <c r="G11" s="7">
        <v>10.5</v>
      </c>
      <c r="H11" s="7">
        <f t="shared" si="1"/>
        <v>10.5</v>
      </c>
      <c r="I11" s="7">
        <f t="shared" si="0"/>
        <v>32</v>
      </c>
      <c r="J11" s="4"/>
    </row>
    <row r="12" spans="1:10" hidden="1" x14ac:dyDescent="0.25">
      <c r="A12" s="4">
        <v>10</v>
      </c>
      <c r="B12" s="13" t="s">
        <v>35</v>
      </c>
      <c r="C12" s="13" t="s">
        <v>38</v>
      </c>
      <c r="D12" s="13" t="s">
        <v>19</v>
      </c>
      <c r="E12" s="14" t="s">
        <v>39</v>
      </c>
      <c r="F12" s="7">
        <v>31</v>
      </c>
      <c r="G12" s="7">
        <v>10.5</v>
      </c>
      <c r="H12" s="7">
        <f t="shared" si="1"/>
        <v>41.5</v>
      </c>
      <c r="I12" s="7">
        <f t="shared" si="0"/>
        <v>1</v>
      </c>
      <c r="J12" s="4"/>
    </row>
    <row r="13" spans="1:10" hidden="1" x14ac:dyDescent="0.25">
      <c r="A13" s="4">
        <v>11</v>
      </c>
      <c r="B13" s="15" t="s">
        <v>40</v>
      </c>
      <c r="C13" s="15" t="s">
        <v>41</v>
      </c>
      <c r="D13" s="15" t="s">
        <v>12</v>
      </c>
      <c r="E13" s="16" t="s">
        <v>42</v>
      </c>
      <c r="F13" s="7"/>
      <c r="G13" s="7">
        <v>10.5</v>
      </c>
      <c r="H13" s="7">
        <f t="shared" si="1"/>
        <v>10.5</v>
      </c>
      <c r="I13" s="7">
        <f t="shared" si="0"/>
        <v>29.5</v>
      </c>
      <c r="J13" s="4"/>
    </row>
    <row r="14" spans="1:10" hidden="1" x14ac:dyDescent="0.25">
      <c r="A14" s="4">
        <v>12</v>
      </c>
      <c r="B14" s="11" t="s">
        <v>43</v>
      </c>
      <c r="C14" s="11" t="s">
        <v>44</v>
      </c>
      <c r="D14" s="11" t="s">
        <v>12</v>
      </c>
      <c r="E14" s="12" t="s">
        <v>23</v>
      </c>
      <c r="F14" s="7">
        <v>34</v>
      </c>
      <c r="G14" s="7">
        <v>4</v>
      </c>
      <c r="H14" s="7">
        <f t="shared" si="1"/>
        <v>38</v>
      </c>
      <c r="I14" s="7">
        <f t="shared" si="0"/>
        <v>2</v>
      </c>
      <c r="J14" s="4"/>
    </row>
    <row r="15" spans="1:10" hidden="1" x14ac:dyDescent="0.25">
      <c r="A15" s="4">
        <v>13</v>
      </c>
      <c r="B15" s="9" t="s">
        <v>45</v>
      </c>
      <c r="C15" s="9" t="s">
        <v>46</v>
      </c>
      <c r="D15" s="9" t="s">
        <v>12</v>
      </c>
      <c r="E15" s="10" t="s">
        <v>13</v>
      </c>
      <c r="F15" s="7">
        <v>25</v>
      </c>
      <c r="G15" s="7">
        <v>4</v>
      </c>
      <c r="H15" s="7">
        <f t="shared" si="1"/>
        <v>29</v>
      </c>
      <c r="I15" s="7">
        <f t="shared" si="0"/>
        <v>11</v>
      </c>
      <c r="J15" s="4"/>
    </row>
    <row r="16" spans="1:10" hidden="1" x14ac:dyDescent="0.25">
      <c r="A16" s="4">
        <v>14</v>
      </c>
      <c r="B16" s="9" t="s">
        <v>47</v>
      </c>
      <c r="C16" s="9" t="s">
        <v>48</v>
      </c>
      <c r="D16" s="9" t="s">
        <v>12</v>
      </c>
      <c r="E16" s="10" t="s">
        <v>49</v>
      </c>
      <c r="F16" s="7">
        <v>10</v>
      </c>
      <c r="G16" s="7">
        <v>4</v>
      </c>
      <c r="H16" s="7">
        <f t="shared" si="1"/>
        <v>14</v>
      </c>
      <c r="I16" s="7">
        <f t="shared" si="0"/>
        <v>26</v>
      </c>
      <c r="J16" s="4"/>
    </row>
    <row r="17" spans="1:10" hidden="1" x14ac:dyDescent="0.25">
      <c r="A17" s="4">
        <v>15</v>
      </c>
      <c r="B17" s="15" t="s">
        <v>50</v>
      </c>
      <c r="C17" s="15" t="s">
        <v>51</v>
      </c>
      <c r="D17" s="15" t="s">
        <v>12</v>
      </c>
      <c r="E17" s="16" t="s">
        <v>52</v>
      </c>
      <c r="F17" s="7"/>
      <c r="G17" s="7">
        <v>4</v>
      </c>
      <c r="H17" s="7">
        <f t="shared" si="1"/>
        <v>4</v>
      </c>
      <c r="I17" s="7">
        <f t="shared" si="0"/>
        <v>36</v>
      </c>
      <c r="J17" s="4"/>
    </row>
    <row r="18" spans="1:10" hidden="1" x14ac:dyDescent="0.25">
      <c r="A18" s="4">
        <v>16</v>
      </c>
      <c r="B18" s="15" t="s">
        <v>50</v>
      </c>
      <c r="C18" s="15" t="s">
        <v>53</v>
      </c>
      <c r="D18" s="15" t="s">
        <v>19</v>
      </c>
      <c r="E18" s="16" t="s">
        <v>42</v>
      </c>
      <c r="F18" s="7"/>
      <c r="G18" s="7">
        <v>10.5</v>
      </c>
      <c r="H18" s="7">
        <f t="shared" si="1"/>
        <v>10.5</v>
      </c>
      <c r="I18" s="7">
        <f t="shared" si="0"/>
        <v>32</v>
      </c>
      <c r="J18" s="4"/>
    </row>
    <row r="19" spans="1:10" hidden="1" x14ac:dyDescent="0.25">
      <c r="A19" s="4">
        <v>17</v>
      </c>
      <c r="B19" s="13" t="s">
        <v>50</v>
      </c>
      <c r="C19" s="13" t="s">
        <v>54</v>
      </c>
      <c r="D19" s="13" t="s">
        <v>19</v>
      </c>
      <c r="E19" s="14" t="s">
        <v>39</v>
      </c>
      <c r="F19" s="7">
        <v>32</v>
      </c>
      <c r="G19" s="7">
        <v>10.5</v>
      </c>
      <c r="H19" s="7">
        <f t="shared" si="1"/>
        <v>42.5</v>
      </c>
      <c r="I19" s="7">
        <f t="shared" si="0"/>
        <v>0</v>
      </c>
      <c r="J19" s="4"/>
    </row>
    <row r="20" spans="1:10" hidden="1" x14ac:dyDescent="0.25">
      <c r="A20" s="4">
        <v>18</v>
      </c>
      <c r="B20" s="13" t="s">
        <v>55</v>
      </c>
      <c r="C20" s="13" t="s">
        <v>56</v>
      </c>
      <c r="D20" s="13" t="s">
        <v>19</v>
      </c>
      <c r="E20" s="14" t="s">
        <v>57</v>
      </c>
      <c r="F20" s="7">
        <v>32</v>
      </c>
      <c r="G20" s="7">
        <v>10.5</v>
      </c>
      <c r="H20" s="7">
        <f t="shared" si="1"/>
        <v>42.5</v>
      </c>
      <c r="I20" s="7">
        <f t="shared" si="0"/>
        <v>0</v>
      </c>
      <c r="J20" s="4"/>
    </row>
    <row r="21" spans="1:10" hidden="1" x14ac:dyDescent="0.25">
      <c r="A21" s="4">
        <v>19</v>
      </c>
      <c r="B21" s="13" t="s">
        <v>58</v>
      </c>
      <c r="C21" s="13" t="s">
        <v>59</v>
      </c>
      <c r="D21" s="13" t="s">
        <v>12</v>
      </c>
      <c r="E21" s="14" t="s">
        <v>60</v>
      </c>
      <c r="F21" s="7">
        <v>36</v>
      </c>
      <c r="G21" s="7">
        <v>4</v>
      </c>
      <c r="H21" s="7">
        <f t="shared" si="1"/>
        <v>40</v>
      </c>
      <c r="I21" s="7">
        <f t="shared" si="0"/>
        <v>0</v>
      </c>
      <c r="J21" s="4" t="s">
        <v>21</v>
      </c>
    </row>
    <row r="22" spans="1:10" hidden="1" x14ac:dyDescent="0.25">
      <c r="A22" s="4">
        <v>20</v>
      </c>
      <c r="B22" s="15" t="s">
        <v>61</v>
      </c>
      <c r="C22" s="15" t="s">
        <v>62</v>
      </c>
      <c r="D22" s="15" t="s">
        <v>19</v>
      </c>
      <c r="E22" s="16" t="s">
        <v>52</v>
      </c>
      <c r="F22" s="7"/>
      <c r="G22" s="7">
        <v>10.5</v>
      </c>
      <c r="H22" s="7">
        <f t="shared" si="1"/>
        <v>10.5</v>
      </c>
      <c r="I22" s="7">
        <f t="shared" si="0"/>
        <v>32</v>
      </c>
      <c r="J22" s="4"/>
    </row>
    <row r="23" spans="1:10" hidden="1" x14ac:dyDescent="0.25">
      <c r="A23" s="4">
        <v>21</v>
      </c>
      <c r="B23" s="15" t="s">
        <v>63</v>
      </c>
      <c r="C23" s="15" t="s">
        <v>64</v>
      </c>
      <c r="D23" s="15" t="s">
        <v>19</v>
      </c>
      <c r="E23" s="16" t="s">
        <v>42</v>
      </c>
      <c r="F23" s="7"/>
      <c r="G23" s="7">
        <v>10.5</v>
      </c>
      <c r="H23" s="7">
        <f t="shared" si="1"/>
        <v>10.5</v>
      </c>
      <c r="I23" s="7">
        <f t="shared" si="0"/>
        <v>32</v>
      </c>
      <c r="J23" s="4"/>
    </row>
    <row r="24" spans="1:10" hidden="1" x14ac:dyDescent="0.25">
      <c r="A24" s="4">
        <v>22</v>
      </c>
      <c r="B24" s="15" t="s">
        <v>65</v>
      </c>
      <c r="C24" s="15" t="s">
        <v>66</v>
      </c>
      <c r="D24" s="15" t="s">
        <v>19</v>
      </c>
      <c r="E24" s="16" t="s">
        <v>42</v>
      </c>
      <c r="F24" s="7"/>
      <c r="G24" s="7">
        <v>10.5</v>
      </c>
      <c r="H24" s="7">
        <f t="shared" si="1"/>
        <v>10.5</v>
      </c>
      <c r="I24" s="7">
        <f t="shared" si="0"/>
        <v>32</v>
      </c>
      <c r="J24" s="4"/>
    </row>
    <row r="25" spans="1:10" hidden="1" x14ac:dyDescent="0.25">
      <c r="A25" s="4">
        <v>23</v>
      </c>
      <c r="B25" s="9" t="s">
        <v>67</v>
      </c>
      <c r="C25" s="9" t="s">
        <v>68</v>
      </c>
      <c r="D25" s="9" t="s">
        <v>12</v>
      </c>
      <c r="E25" s="10" t="s">
        <v>69</v>
      </c>
      <c r="F25" s="7">
        <v>30</v>
      </c>
      <c r="G25" s="7">
        <v>4</v>
      </c>
      <c r="H25" s="7">
        <f t="shared" si="1"/>
        <v>34</v>
      </c>
      <c r="I25" s="7">
        <f t="shared" si="0"/>
        <v>6</v>
      </c>
      <c r="J25" s="4"/>
    </row>
    <row r="26" spans="1:10" hidden="1" x14ac:dyDescent="0.25">
      <c r="A26" s="4">
        <v>24</v>
      </c>
      <c r="B26" s="9" t="s">
        <v>70</v>
      </c>
      <c r="C26" s="9" t="s">
        <v>71</v>
      </c>
      <c r="D26" s="9" t="s">
        <v>12</v>
      </c>
      <c r="E26" s="10" t="s">
        <v>49</v>
      </c>
      <c r="F26" s="7">
        <v>14</v>
      </c>
      <c r="G26" s="7">
        <v>4</v>
      </c>
      <c r="H26" s="7">
        <f t="shared" si="1"/>
        <v>18</v>
      </c>
      <c r="I26" s="7">
        <f t="shared" si="0"/>
        <v>22</v>
      </c>
      <c r="J26" s="4"/>
    </row>
    <row r="27" spans="1:10" hidden="1" x14ac:dyDescent="0.25">
      <c r="A27" s="4">
        <v>25</v>
      </c>
      <c r="B27" s="9" t="s">
        <v>72</v>
      </c>
      <c r="C27" s="9" t="s">
        <v>73</v>
      </c>
      <c r="D27" s="9" t="s">
        <v>12</v>
      </c>
      <c r="E27" s="10" t="s">
        <v>74</v>
      </c>
      <c r="F27" s="7">
        <v>32</v>
      </c>
      <c r="G27" s="7">
        <v>4</v>
      </c>
      <c r="H27" s="7">
        <f t="shared" si="1"/>
        <v>36</v>
      </c>
      <c r="I27" s="7">
        <f t="shared" si="0"/>
        <v>4</v>
      </c>
      <c r="J27" s="4"/>
    </row>
    <row r="28" spans="1:10" hidden="1" x14ac:dyDescent="0.25">
      <c r="A28" s="4">
        <v>26</v>
      </c>
      <c r="B28" s="15" t="s">
        <v>75</v>
      </c>
      <c r="C28" s="15" t="s">
        <v>76</v>
      </c>
      <c r="D28" s="15" t="s">
        <v>12</v>
      </c>
      <c r="E28" s="16" t="s">
        <v>16</v>
      </c>
      <c r="F28" s="7"/>
      <c r="G28" s="7">
        <v>4</v>
      </c>
      <c r="H28" s="7">
        <f t="shared" si="1"/>
        <v>4</v>
      </c>
      <c r="I28" s="7">
        <f t="shared" si="0"/>
        <v>36</v>
      </c>
      <c r="J28" s="4"/>
    </row>
    <row r="29" spans="1:10" hidden="1" x14ac:dyDescent="0.25">
      <c r="A29" s="4">
        <v>27</v>
      </c>
      <c r="B29" s="9" t="s">
        <v>77</v>
      </c>
      <c r="C29" s="9" t="s">
        <v>78</v>
      </c>
      <c r="D29" s="9" t="s">
        <v>12</v>
      </c>
      <c r="E29" s="10" t="s">
        <v>13</v>
      </c>
      <c r="F29" s="7">
        <v>30</v>
      </c>
      <c r="G29" s="7">
        <v>4</v>
      </c>
      <c r="H29" s="7">
        <f t="shared" si="1"/>
        <v>34</v>
      </c>
      <c r="I29" s="7">
        <f t="shared" si="0"/>
        <v>6</v>
      </c>
      <c r="J29" s="4"/>
    </row>
    <row r="30" spans="1:10" hidden="1" x14ac:dyDescent="0.25">
      <c r="A30" s="4">
        <v>28</v>
      </c>
      <c r="B30" s="13" t="s">
        <v>79</v>
      </c>
      <c r="C30" s="13" t="s">
        <v>80</v>
      </c>
      <c r="D30" s="13" t="s">
        <v>12</v>
      </c>
      <c r="E30" s="14" t="s">
        <v>28</v>
      </c>
      <c r="F30" s="7">
        <v>36</v>
      </c>
      <c r="G30" s="7">
        <v>4</v>
      </c>
      <c r="H30" s="7">
        <f t="shared" si="1"/>
        <v>40</v>
      </c>
      <c r="I30" s="7">
        <f t="shared" si="0"/>
        <v>0</v>
      </c>
      <c r="J30" s="4"/>
    </row>
    <row r="31" spans="1:10" hidden="1" x14ac:dyDescent="0.25">
      <c r="A31" s="4">
        <v>29</v>
      </c>
      <c r="B31" s="15" t="s">
        <v>81</v>
      </c>
      <c r="C31" s="15" t="s">
        <v>82</v>
      </c>
      <c r="D31" s="15" t="s">
        <v>12</v>
      </c>
      <c r="E31" s="16" t="s">
        <v>16</v>
      </c>
      <c r="F31" s="7"/>
      <c r="G31" s="7">
        <v>4</v>
      </c>
      <c r="H31" s="7">
        <f t="shared" si="1"/>
        <v>4</v>
      </c>
      <c r="I31" s="7">
        <f t="shared" si="0"/>
        <v>36</v>
      </c>
      <c r="J31" s="4"/>
    </row>
    <row r="32" spans="1:10" hidden="1" x14ac:dyDescent="0.25">
      <c r="A32" s="4">
        <v>30</v>
      </c>
      <c r="B32" s="15" t="s">
        <v>83</v>
      </c>
      <c r="C32" s="15" t="s">
        <v>84</v>
      </c>
      <c r="D32" s="15" t="s">
        <v>12</v>
      </c>
      <c r="E32" s="16" t="s">
        <v>42</v>
      </c>
      <c r="F32" s="7"/>
      <c r="G32" s="7">
        <v>4</v>
      </c>
      <c r="H32" s="7">
        <f t="shared" si="1"/>
        <v>4</v>
      </c>
      <c r="I32" s="7">
        <f t="shared" si="0"/>
        <v>36</v>
      </c>
      <c r="J32" s="4"/>
    </row>
    <row r="33" spans="1:10" hidden="1" x14ac:dyDescent="0.25">
      <c r="A33" s="4">
        <v>31</v>
      </c>
      <c r="B33" s="15" t="s">
        <v>85</v>
      </c>
      <c r="C33" s="15" t="s">
        <v>86</v>
      </c>
      <c r="D33" s="15" t="s">
        <v>12</v>
      </c>
      <c r="E33" s="16" t="s">
        <v>16</v>
      </c>
      <c r="F33" s="7"/>
      <c r="G33" s="7">
        <v>4</v>
      </c>
      <c r="H33" s="7">
        <f t="shared" si="1"/>
        <v>4</v>
      </c>
      <c r="I33" s="7">
        <f t="shared" si="0"/>
        <v>36</v>
      </c>
      <c r="J33" s="4"/>
    </row>
    <row r="34" spans="1:10" hidden="1" x14ac:dyDescent="0.25">
      <c r="A34" s="4">
        <v>32</v>
      </c>
      <c r="B34" s="13" t="s">
        <v>85</v>
      </c>
      <c r="C34" s="13" t="s">
        <v>87</v>
      </c>
      <c r="D34" s="13" t="s">
        <v>12</v>
      </c>
      <c r="E34" s="14" t="s">
        <v>20</v>
      </c>
      <c r="F34" s="7">
        <v>14</v>
      </c>
      <c r="G34" s="7">
        <v>4</v>
      </c>
      <c r="H34" s="7">
        <f t="shared" si="1"/>
        <v>18</v>
      </c>
      <c r="I34" s="7">
        <f t="shared" si="0"/>
        <v>22</v>
      </c>
      <c r="J34" s="4" t="s">
        <v>88</v>
      </c>
    </row>
    <row r="35" spans="1:10" hidden="1" x14ac:dyDescent="0.25">
      <c r="A35" s="4">
        <v>33</v>
      </c>
      <c r="B35" s="9" t="s">
        <v>89</v>
      </c>
      <c r="C35" s="9" t="s">
        <v>90</v>
      </c>
      <c r="D35" s="9" t="s">
        <v>19</v>
      </c>
      <c r="E35" s="10" t="s">
        <v>91</v>
      </c>
      <c r="F35" s="7">
        <v>25</v>
      </c>
      <c r="G35" s="7">
        <v>10.5</v>
      </c>
      <c r="H35" s="7">
        <f t="shared" si="1"/>
        <v>35.5</v>
      </c>
      <c r="I35" s="7">
        <f t="shared" ref="I35:I66" si="2">IF(D35="C",40-H35,42.5-H35)</f>
        <v>7</v>
      </c>
      <c r="J35" s="4"/>
    </row>
    <row r="36" spans="1:10" hidden="1" x14ac:dyDescent="0.25">
      <c r="A36" s="4">
        <v>34</v>
      </c>
      <c r="B36" s="13" t="s">
        <v>92</v>
      </c>
      <c r="C36" s="13" t="s">
        <v>93</v>
      </c>
      <c r="D36" s="13" t="s">
        <v>12</v>
      </c>
      <c r="E36" s="14" t="s">
        <v>94</v>
      </c>
      <c r="F36" s="7">
        <v>36</v>
      </c>
      <c r="G36" s="7">
        <v>4</v>
      </c>
      <c r="H36" s="7">
        <f t="shared" si="1"/>
        <v>40</v>
      </c>
      <c r="I36" s="7">
        <f t="shared" si="2"/>
        <v>0</v>
      </c>
      <c r="J36" s="4"/>
    </row>
    <row r="37" spans="1:10" hidden="1" x14ac:dyDescent="0.25">
      <c r="A37" s="4">
        <v>35</v>
      </c>
      <c r="B37" s="13" t="s">
        <v>95</v>
      </c>
      <c r="C37" s="13" t="s">
        <v>96</v>
      </c>
      <c r="D37" s="13" t="s">
        <v>12</v>
      </c>
      <c r="E37" s="14" t="s">
        <v>57</v>
      </c>
      <c r="F37" s="7">
        <v>36</v>
      </c>
      <c r="G37" s="7">
        <v>4</v>
      </c>
      <c r="H37" s="7">
        <f t="shared" si="1"/>
        <v>40</v>
      </c>
      <c r="I37" s="7">
        <f t="shared" si="2"/>
        <v>0</v>
      </c>
      <c r="J37" s="4"/>
    </row>
    <row r="38" spans="1:10" hidden="1" x14ac:dyDescent="0.25">
      <c r="A38" s="4">
        <v>36</v>
      </c>
      <c r="B38" s="13" t="s">
        <v>97</v>
      </c>
      <c r="C38" s="13" t="s">
        <v>98</v>
      </c>
      <c r="D38" s="13" t="s">
        <v>12</v>
      </c>
      <c r="E38" s="14" t="s">
        <v>57</v>
      </c>
      <c r="F38" s="7">
        <v>36</v>
      </c>
      <c r="G38" s="7">
        <v>4</v>
      </c>
      <c r="H38" s="7">
        <f t="shared" si="1"/>
        <v>40</v>
      </c>
      <c r="I38" s="7">
        <f t="shared" si="2"/>
        <v>0</v>
      </c>
      <c r="J38" s="4"/>
    </row>
    <row r="39" spans="1:10" hidden="1" x14ac:dyDescent="0.25">
      <c r="A39" s="4">
        <v>37</v>
      </c>
      <c r="B39" s="13" t="s">
        <v>99</v>
      </c>
      <c r="C39" s="13" t="s">
        <v>100</v>
      </c>
      <c r="D39" s="13" t="s">
        <v>12</v>
      </c>
      <c r="E39" s="14" t="s">
        <v>101</v>
      </c>
      <c r="F39" s="7">
        <v>36</v>
      </c>
      <c r="G39" s="7">
        <v>4</v>
      </c>
      <c r="H39" s="7">
        <f t="shared" si="1"/>
        <v>40</v>
      </c>
      <c r="I39" s="7">
        <f t="shared" si="2"/>
        <v>0</v>
      </c>
      <c r="J39" s="4"/>
    </row>
    <row r="40" spans="1:10" hidden="1" x14ac:dyDescent="0.25">
      <c r="A40" s="4">
        <v>38</v>
      </c>
      <c r="B40" s="9" t="s">
        <v>102</v>
      </c>
      <c r="C40" s="9" t="s">
        <v>103</v>
      </c>
      <c r="D40" s="9" t="s">
        <v>12</v>
      </c>
      <c r="E40" s="10" t="s">
        <v>74</v>
      </c>
      <c r="F40" s="7">
        <v>6</v>
      </c>
      <c r="G40" s="7">
        <v>4</v>
      </c>
      <c r="H40" s="7">
        <f t="shared" si="1"/>
        <v>10</v>
      </c>
      <c r="I40" s="7">
        <f t="shared" si="2"/>
        <v>30</v>
      </c>
      <c r="J40" s="4"/>
    </row>
    <row r="41" spans="1:10" hidden="1" x14ac:dyDescent="0.25">
      <c r="A41" s="4">
        <v>39</v>
      </c>
      <c r="B41" s="11" t="s">
        <v>104</v>
      </c>
      <c r="C41" s="11" t="s">
        <v>105</v>
      </c>
      <c r="D41" s="11" t="s">
        <v>12</v>
      </c>
      <c r="E41" s="12" t="s">
        <v>23</v>
      </c>
      <c r="F41" s="7">
        <v>31</v>
      </c>
      <c r="G41" s="7">
        <v>4</v>
      </c>
      <c r="H41" s="7">
        <f t="shared" si="1"/>
        <v>35</v>
      </c>
      <c r="I41" s="7">
        <f t="shared" si="2"/>
        <v>5</v>
      </c>
      <c r="J41" s="4"/>
    </row>
    <row r="42" spans="1:10" hidden="1" x14ac:dyDescent="0.25">
      <c r="A42" s="4">
        <v>40</v>
      </c>
      <c r="B42" s="13" t="s">
        <v>106</v>
      </c>
      <c r="C42" s="13" t="s">
        <v>107</v>
      </c>
      <c r="D42" s="13" t="s">
        <v>19</v>
      </c>
      <c r="E42" s="14" t="s">
        <v>108</v>
      </c>
      <c r="F42" s="7">
        <v>32</v>
      </c>
      <c r="G42" s="7">
        <v>10.5</v>
      </c>
      <c r="H42" s="7">
        <f t="shared" si="1"/>
        <v>42.5</v>
      </c>
      <c r="I42" s="7">
        <f t="shared" si="2"/>
        <v>0</v>
      </c>
      <c r="J42" s="4"/>
    </row>
    <row r="43" spans="1:10" hidden="1" x14ac:dyDescent="0.25">
      <c r="A43" s="4">
        <v>41</v>
      </c>
      <c r="B43" s="9" t="s">
        <v>109</v>
      </c>
      <c r="C43" s="9" t="s">
        <v>110</v>
      </c>
      <c r="D43" s="9" t="s">
        <v>12</v>
      </c>
      <c r="E43" s="10" t="s">
        <v>111</v>
      </c>
      <c r="F43" s="7">
        <v>22</v>
      </c>
      <c r="G43" s="7">
        <v>4</v>
      </c>
      <c r="H43" s="7">
        <f t="shared" si="1"/>
        <v>26</v>
      </c>
      <c r="I43" s="7">
        <f t="shared" si="2"/>
        <v>14</v>
      </c>
      <c r="J43" s="4"/>
    </row>
    <row r="44" spans="1:10" hidden="1" x14ac:dyDescent="0.25">
      <c r="A44" s="4">
        <v>42</v>
      </c>
      <c r="B44" s="15" t="s">
        <v>112</v>
      </c>
      <c r="C44" s="15" t="s">
        <v>113</v>
      </c>
      <c r="D44" s="15" t="s">
        <v>19</v>
      </c>
      <c r="E44" s="16" t="s">
        <v>37</v>
      </c>
      <c r="F44" s="7"/>
      <c r="G44" s="7">
        <v>10.5</v>
      </c>
      <c r="H44" s="7">
        <f t="shared" si="1"/>
        <v>10.5</v>
      </c>
      <c r="I44" s="7">
        <f t="shared" si="2"/>
        <v>32</v>
      </c>
      <c r="J44" s="4"/>
    </row>
    <row r="45" spans="1:10" hidden="1" x14ac:dyDescent="0.25">
      <c r="A45" s="4">
        <v>43</v>
      </c>
      <c r="B45" s="9" t="s">
        <v>114</v>
      </c>
      <c r="C45" s="9" t="s">
        <v>115</v>
      </c>
      <c r="D45" s="9" t="s">
        <v>12</v>
      </c>
      <c r="E45" s="10" t="s">
        <v>116</v>
      </c>
      <c r="F45" s="7">
        <v>24</v>
      </c>
      <c r="G45" s="7">
        <v>4</v>
      </c>
      <c r="H45" s="7">
        <f t="shared" si="1"/>
        <v>28</v>
      </c>
      <c r="I45" s="7">
        <f t="shared" si="2"/>
        <v>12</v>
      </c>
      <c r="J45" s="4"/>
    </row>
    <row r="46" spans="1:10" hidden="1" x14ac:dyDescent="0.25">
      <c r="A46" s="4">
        <v>44</v>
      </c>
      <c r="B46" s="13" t="s">
        <v>117</v>
      </c>
      <c r="C46" s="13" t="s">
        <v>118</v>
      </c>
      <c r="D46" s="13" t="s">
        <v>12</v>
      </c>
      <c r="E46" s="14" t="s">
        <v>28</v>
      </c>
      <c r="F46" s="7">
        <v>36</v>
      </c>
      <c r="G46" s="7">
        <v>4</v>
      </c>
      <c r="H46" s="7">
        <f t="shared" si="1"/>
        <v>40</v>
      </c>
      <c r="I46" s="7">
        <f t="shared" si="2"/>
        <v>0</v>
      </c>
      <c r="J46" s="4"/>
    </row>
    <row r="47" spans="1:10" hidden="1" x14ac:dyDescent="0.25">
      <c r="A47" s="4">
        <v>45</v>
      </c>
      <c r="B47" s="13" t="s">
        <v>119</v>
      </c>
      <c r="C47" s="13" t="s">
        <v>120</v>
      </c>
      <c r="D47" s="13" t="s">
        <v>12</v>
      </c>
      <c r="E47" s="14" t="s">
        <v>108</v>
      </c>
      <c r="F47" s="7">
        <v>36</v>
      </c>
      <c r="G47" s="7">
        <v>4</v>
      </c>
      <c r="H47" s="7">
        <f t="shared" si="1"/>
        <v>40</v>
      </c>
      <c r="I47" s="7">
        <f t="shared" si="2"/>
        <v>0</v>
      </c>
      <c r="J47" s="4"/>
    </row>
    <row r="48" spans="1:10" hidden="1" x14ac:dyDescent="0.25">
      <c r="A48" s="4">
        <v>46</v>
      </c>
      <c r="B48" s="15" t="s">
        <v>121</v>
      </c>
      <c r="C48" s="15" t="s">
        <v>122</v>
      </c>
      <c r="D48" s="15" t="s">
        <v>12</v>
      </c>
      <c r="E48" s="16" t="s">
        <v>37</v>
      </c>
      <c r="F48" s="7"/>
      <c r="G48" s="7">
        <v>4</v>
      </c>
      <c r="H48" s="7">
        <f t="shared" si="1"/>
        <v>4</v>
      </c>
      <c r="I48" s="7">
        <f t="shared" si="2"/>
        <v>36</v>
      </c>
      <c r="J48" s="4"/>
    </row>
    <row r="49" spans="1:10" hidden="1" x14ac:dyDescent="0.25">
      <c r="A49" s="4">
        <v>47</v>
      </c>
      <c r="B49" s="9" t="s">
        <v>123</v>
      </c>
      <c r="C49" s="9" t="s">
        <v>124</v>
      </c>
      <c r="D49" s="9" t="s">
        <v>12</v>
      </c>
      <c r="E49" s="10" t="s">
        <v>49</v>
      </c>
      <c r="F49" s="7">
        <v>16</v>
      </c>
      <c r="G49" s="7">
        <v>4</v>
      </c>
      <c r="H49" s="7">
        <f t="shared" si="1"/>
        <v>20</v>
      </c>
      <c r="I49" s="7">
        <f t="shared" si="2"/>
        <v>20</v>
      </c>
      <c r="J49" s="4"/>
    </row>
    <row r="50" spans="1:10" hidden="1" x14ac:dyDescent="0.25">
      <c r="A50" s="4">
        <v>48</v>
      </c>
      <c r="B50" s="9" t="s">
        <v>123</v>
      </c>
      <c r="C50" s="9" t="s">
        <v>125</v>
      </c>
      <c r="D50" s="9" t="s">
        <v>12</v>
      </c>
      <c r="E50" s="10" t="s">
        <v>116</v>
      </c>
      <c r="F50" s="7">
        <v>28</v>
      </c>
      <c r="G50" s="7">
        <v>4</v>
      </c>
      <c r="H50" s="7">
        <f t="shared" si="1"/>
        <v>32</v>
      </c>
      <c r="I50" s="7">
        <f t="shared" si="2"/>
        <v>8</v>
      </c>
      <c r="J50" s="4"/>
    </row>
    <row r="51" spans="1:10" hidden="1" x14ac:dyDescent="0.25">
      <c r="A51" s="4">
        <v>49</v>
      </c>
      <c r="B51" s="13" t="s">
        <v>126</v>
      </c>
      <c r="C51" s="13" t="s">
        <v>127</v>
      </c>
      <c r="D51" s="13" t="s">
        <v>19</v>
      </c>
      <c r="E51" s="14" t="s">
        <v>128</v>
      </c>
      <c r="F51" s="7">
        <v>28</v>
      </c>
      <c r="G51" s="7">
        <v>10.5</v>
      </c>
      <c r="H51" s="7">
        <f t="shared" si="1"/>
        <v>38.5</v>
      </c>
      <c r="I51" s="7">
        <f t="shared" si="2"/>
        <v>4</v>
      </c>
      <c r="J51" s="4"/>
    </row>
    <row r="52" spans="1:10" hidden="1" x14ac:dyDescent="0.25">
      <c r="A52" s="4">
        <v>50</v>
      </c>
      <c r="B52" s="9" t="s">
        <v>129</v>
      </c>
      <c r="C52" s="9" t="s">
        <v>130</v>
      </c>
      <c r="D52" s="9" t="s">
        <v>19</v>
      </c>
      <c r="E52" s="10" t="s">
        <v>34</v>
      </c>
      <c r="F52" s="7">
        <v>4</v>
      </c>
      <c r="G52" s="7">
        <v>10.5</v>
      </c>
      <c r="H52" s="7">
        <f t="shared" si="1"/>
        <v>14.5</v>
      </c>
      <c r="I52" s="7">
        <f t="shared" si="2"/>
        <v>28</v>
      </c>
      <c r="J52" s="4"/>
    </row>
    <row r="53" spans="1:10" hidden="1" x14ac:dyDescent="0.25">
      <c r="A53" s="4">
        <v>51</v>
      </c>
      <c r="B53" s="13" t="s">
        <v>131</v>
      </c>
      <c r="C53" s="13" t="s">
        <v>132</v>
      </c>
      <c r="D53" s="13" t="s">
        <v>12</v>
      </c>
      <c r="E53" s="14" t="s">
        <v>60</v>
      </c>
      <c r="F53" s="7">
        <v>29</v>
      </c>
      <c r="G53" s="7">
        <v>4</v>
      </c>
      <c r="H53" s="7">
        <f t="shared" si="1"/>
        <v>33</v>
      </c>
      <c r="I53" s="7">
        <f t="shared" si="2"/>
        <v>7</v>
      </c>
      <c r="J53" s="4" t="s">
        <v>21</v>
      </c>
    </row>
    <row r="54" spans="1:10" hidden="1" x14ac:dyDescent="0.25">
      <c r="A54" s="4">
        <v>52</v>
      </c>
      <c r="B54" s="9" t="s">
        <v>133</v>
      </c>
      <c r="C54" s="9" t="s">
        <v>134</v>
      </c>
      <c r="D54" s="9" t="s">
        <v>12</v>
      </c>
      <c r="E54" s="10" t="s">
        <v>34</v>
      </c>
      <c r="F54" s="7">
        <v>27</v>
      </c>
      <c r="G54" s="7">
        <v>4</v>
      </c>
      <c r="H54" s="7">
        <f t="shared" si="1"/>
        <v>31</v>
      </c>
      <c r="I54" s="7">
        <f t="shared" si="2"/>
        <v>9</v>
      </c>
      <c r="J54" s="4"/>
    </row>
    <row r="55" spans="1:10" hidden="1" x14ac:dyDescent="0.25">
      <c r="A55" s="4">
        <v>53</v>
      </c>
      <c r="B55" s="11" t="s">
        <v>135</v>
      </c>
      <c r="C55" s="11" t="s">
        <v>136</v>
      </c>
      <c r="D55" s="11" t="s">
        <v>12</v>
      </c>
      <c r="E55" s="12" t="s">
        <v>23</v>
      </c>
      <c r="F55" s="7">
        <v>24</v>
      </c>
      <c r="G55" s="7">
        <v>4</v>
      </c>
      <c r="H55" s="7">
        <f t="shared" si="1"/>
        <v>28</v>
      </c>
      <c r="I55" s="7">
        <f t="shared" si="2"/>
        <v>12</v>
      </c>
      <c r="J55" s="4"/>
    </row>
    <row r="56" spans="1:10" hidden="1" x14ac:dyDescent="0.25">
      <c r="A56" s="4">
        <v>54</v>
      </c>
      <c r="B56" s="15" t="s">
        <v>137</v>
      </c>
      <c r="C56" s="15" t="s">
        <v>138</v>
      </c>
      <c r="D56" s="15" t="s">
        <v>12</v>
      </c>
      <c r="E56" s="16" t="s">
        <v>16</v>
      </c>
      <c r="F56" s="7"/>
      <c r="G56" s="7">
        <v>4</v>
      </c>
      <c r="H56" s="7">
        <f t="shared" si="1"/>
        <v>4</v>
      </c>
      <c r="I56" s="7">
        <f t="shared" si="2"/>
        <v>36</v>
      </c>
      <c r="J56" s="4"/>
    </row>
    <row r="57" spans="1:10" hidden="1" x14ac:dyDescent="0.25">
      <c r="A57" s="4">
        <v>55</v>
      </c>
      <c r="B57" s="13" t="s">
        <v>139</v>
      </c>
      <c r="C57" s="13" t="s">
        <v>140</v>
      </c>
      <c r="D57" s="13" t="s">
        <v>19</v>
      </c>
      <c r="E57" s="14" t="s">
        <v>141</v>
      </c>
      <c r="F57" s="7">
        <v>32</v>
      </c>
      <c r="G57" s="7">
        <v>10.5</v>
      </c>
      <c r="H57" s="7">
        <f t="shared" si="1"/>
        <v>42.5</v>
      </c>
      <c r="I57" s="7">
        <f t="shared" si="2"/>
        <v>0</v>
      </c>
      <c r="J57" s="4"/>
    </row>
    <row r="58" spans="1:10" hidden="1" x14ac:dyDescent="0.25">
      <c r="A58" s="4">
        <v>56</v>
      </c>
      <c r="B58" s="15" t="s">
        <v>142</v>
      </c>
      <c r="C58" s="15" t="s">
        <v>143</v>
      </c>
      <c r="D58" s="15" t="s">
        <v>12</v>
      </c>
      <c r="E58" s="16" t="s">
        <v>16</v>
      </c>
      <c r="F58" s="7"/>
      <c r="G58" s="7">
        <v>4</v>
      </c>
      <c r="H58" s="7">
        <f t="shared" si="1"/>
        <v>4</v>
      </c>
      <c r="I58" s="7">
        <f t="shared" si="2"/>
        <v>36</v>
      </c>
      <c r="J58" s="4"/>
    </row>
    <row r="59" spans="1:10" hidden="1" x14ac:dyDescent="0.25">
      <c r="A59" s="4">
        <v>57</v>
      </c>
      <c r="B59" s="15" t="s">
        <v>144</v>
      </c>
      <c r="C59" s="15" t="s">
        <v>145</v>
      </c>
      <c r="D59" s="15" t="s">
        <v>19</v>
      </c>
      <c r="E59" s="16" t="s">
        <v>42</v>
      </c>
      <c r="F59" s="7"/>
      <c r="G59" s="7">
        <v>10.5</v>
      </c>
      <c r="H59" s="7">
        <f t="shared" si="1"/>
        <v>10.5</v>
      </c>
      <c r="I59" s="7">
        <f t="shared" si="2"/>
        <v>32</v>
      </c>
      <c r="J59" s="4"/>
    </row>
    <row r="60" spans="1:10" hidden="1" x14ac:dyDescent="0.25">
      <c r="A60" s="4">
        <v>58</v>
      </c>
      <c r="B60" s="9" t="s">
        <v>146</v>
      </c>
      <c r="C60" s="9" t="s">
        <v>147</v>
      </c>
      <c r="D60" s="9" t="s">
        <v>12</v>
      </c>
      <c r="E60" s="10" t="s">
        <v>74</v>
      </c>
      <c r="F60" s="7">
        <v>36</v>
      </c>
      <c r="G60" s="7">
        <v>4</v>
      </c>
      <c r="H60" s="7">
        <f t="shared" si="1"/>
        <v>40</v>
      </c>
      <c r="I60" s="7">
        <f t="shared" si="2"/>
        <v>0</v>
      </c>
      <c r="J60" s="4"/>
    </row>
    <row r="61" spans="1:10" hidden="1" x14ac:dyDescent="0.25">
      <c r="A61" s="4">
        <v>59</v>
      </c>
      <c r="B61" s="13" t="s">
        <v>148</v>
      </c>
      <c r="C61" s="13" t="s">
        <v>149</v>
      </c>
      <c r="D61" s="13" t="s">
        <v>12</v>
      </c>
      <c r="E61" s="14" t="s">
        <v>39</v>
      </c>
      <c r="F61" s="7">
        <v>36</v>
      </c>
      <c r="G61" s="7">
        <v>4</v>
      </c>
      <c r="H61" s="7">
        <f t="shared" si="1"/>
        <v>40</v>
      </c>
      <c r="I61" s="7">
        <f t="shared" si="2"/>
        <v>0</v>
      </c>
      <c r="J61" s="4"/>
    </row>
    <row r="62" spans="1:10" hidden="1" x14ac:dyDescent="0.25">
      <c r="A62" s="4">
        <v>60</v>
      </c>
      <c r="B62" s="13" t="s">
        <v>148</v>
      </c>
      <c r="C62" s="13" t="s">
        <v>150</v>
      </c>
      <c r="D62" s="13" t="s">
        <v>19</v>
      </c>
      <c r="E62" s="14" t="s">
        <v>57</v>
      </c>
      <c r="F62" s="7">
        <v>32</v>
      </c>
      <c r="G62" s="7">
        <v>10.5</v>
      </c>
      <c r="H62" s="7">
        <f t="shared" si="1"/>
        <v>42.5</v>
      </c>
      <c r="I62" s="7">
        <f t="shared" si="2"/>
        <v>0</v>
      </c>
      <c r="J62" s="4"/>
    </row>
    <row r="63" spans="1:10" hidden="1" x14ac:dyDescent="0.25">
      <c r="A63" s="4">
        <v>61</v>
      </c>
      <c r="B63" s="9" t="s">
        <v>151</v>
      </c>
      <c r="C63" s="9" t="s">
        <v>152</v>
      </c>
      <c r="D63" s="9" t="s">
        <v>12</v>
      </c>
      <c r="E63" s="10" t="s">
        <v>111</v>
      </c>
      <c r="F63" s="7">
        <v>8</v>
      </c>
      <c r="G63" s="7">
        <v>4</v>
      </c>
      <c r="H63" s="7">
        <f t="shared" si="1"/>
        <v>12</v>
      </c>
      <c r="I63" s="7">
        <f t="shared" si="2"/>
        <v>28</v>
      </c>
      <c r="J63" s="4"/>
    </row>
    <row r="64" spans="1:10" hidden="1" x14ac:dyDescent="0.25">
      <c r="A64" s="4">
        <v>62</v>
      </c>
      <c r="B64" s="9" t="s">
        <v>153</v>
      </c>
      <c r="C64" s="9" t="s">
        <v>154</v>
      </c>
      <c r="D64" s="9" t="s">
        <v>12</v>
      </c>
      <c r="E64" s="10" t="s">
        <v>111</v>
      </c>
      <c r="F64" s="7">
        <v>17</v>
      </c>
      <c r="G64" s="7">
        <v>4</v>
      </c>
      <c r="H64" s="7">
        <f t="shared" si="1"/>
        <v>21</v>
      </c>
      <c r="I64" s="7">
        <f t="shared" si="2"/>
        <v>19</v>
      </c>
      <c r="J64" s="4"/>
    </row>
    <row r="65" spans="1:10" hidden="1" x14ac:dyDescent="0.25">
      <c r="A65" s="4">
        <v>63</v>
      </c>
      <c r="B65" s="13" t="s">
        <v>155</v>
      </c>
      <c r="C65" s="13" t="s">
        <v>156</v>
      </c>
      <c r="D65" s="13" t="s">
        <v>19</v>
      </c>
      <c r="E65" s="14" t="s">
        <v>57</v>
      </c>
      <c r="F65" s="7">
        <v>32</v>
      </c>
      <c r="G65" s="7">
        <v>10.5</v>
      </c>
      <c r="H65" s="7">
        <f t="shared" si="1"/>
        <v>42.5</v>
      </c>
      <c r="I65" s="7">
        <f t="shared" si="2"/>
        <v>0</v>
      </c>
      <c r="J65" s="4"/>
    </row>
    <row r="66" spans="1:10" hidden="1" x14ac:dyDescent="0.25">
      <c r="A66" s="4">
        <v>64</v>
      </c>
      <c r="B66" s="13" t="s">
        <v>157</v>
      </c>
      <c r="C66" s="13" t="s">
        <v>158</v>
      </c>
      <c r="D66" s="13" t="s">
        <v>19</v>
      </c>
      <c r="E66" s="14" t="s">
        <v>57</v>
      </c>
      <c r="F66" s="7">
        <v>32</v>
      </c>
      <c r="G66" s="7">
        <v>10.5</v>
      </c>
      <c r="H66" s="7">
        <f t="shared" si="1"/>
        <v>42.5</v>
      </c>
      <c r="I66" s="7">
        <f t="shared" si="2"/>
        <v>0</v>
      </c>
      <c r="J66" s="4"/>
    </row>
    <row r="67" spans="1:10" hidden="1" x14ac:dyDescent="0.25">
      <c r="A67" s="4">
        <v>65</v>
      </c>
      <c r="B67" s="15" t="s">
        <v>159</v>
      </c>
      <c r="C67" s="15" t="s">
        <v>160</v>
      </c>
      <c r="D67" s="15" t="s">
        <v>12</v>
      </c>
      <c r="E67" s="16" t="s">
        <v>37</v>
      </c>
      <c r="F67" s="7"/>
      <c r="G67" s="7">
        <v>4</v>
      </c>
      <c r="H67" s="7">
        <f t="shared" si="1"/>
        <v>4</v>
      </c>
      <c r="I67" s="7">
        <f t="shared" ref="I67:I98" si="3">IF(D67="C",40-H67,42.5-H67)</f>
        <v>36</v>
      </c>
      <c r="J67" s="4"/>
    </row>
    <row r="68" spans="1:10" hidden="1" x14ac:dyDescent="0.25">
      <c r="A68" s="4">
        <v>66</v>
      </c>
      <c r="B68" s="9" t="s">
        <v>161</v>
      </c>
      <c r="C68" s="9" t="s">
        <v>162</v>
      </c>
      <c r="D68" s="9" t="s">
        <v>19</v>
      </c>
      <c r="E68" s="10" t="s">
        <v>91</v>
      </c>
      <c r="F68" s="7">
        <v>26</v>
      </c>
      <c r="G68" s="7">
        <v>10.5</v>
      </c>
      <c r="H68" s="7">
        <f t="shared" ref="H68:H131" si="4">SUM(F68:G68)</f>
        <v>36.5</v>
      </c>
      <c r="I68" s="7">
        <f t="shared" si="3"/>
        <v>6</v>
      </c>
      <c r="J68" s="4"/>
    </row>
    <row r="69" spans="1:10" hidden="1" x14ac:dyDescent="0.25">
      <c r="A69" s="4">
        <v>67</v>
      </c>
      <c r="B69" s="15" t="s">
        <v>163</v>
      </c>
      <c r="C69" s="15" t="s">
        <v>164</v>
      </c>
      <c r="D69" s="15" t="s">
        <v>12</v>
      </c>
      <c r="E69" s="16" t="s">
        <v>16</v>
      </c>
      <c r="F69" s="7"/>
      <c r="G69" s="7">
        <v>4</v>
      </c>
      <c r="H69" s="7">
        <f t="shared" si="4"/>
        <v>4</v>
      </c>
      <c r="I69" s="7">
        <f t="shared" si="3"/>
        <v>36</v>
      </c>
      <c r="J69" s="4"/>
    </row>
    <row r="70" spans="1:10" hidden="1" x14ac:dyDescent="0.25">
      <c r="A70" s="4">
        <v>68</v>
      </c>
      <c r="B70" s="13" t="s">
        <v>165</v>
      </c>
      <c r="C70" s="13" t="s">
        <v>166</v>
      </c>
      <c r="D70" s="13" t="s">
        <v>19</v>
      </c>
      <c r="E70" s="14" t="s">
        <v>141</v>
      </c>
      <c r="F70" s="7">
        <v>32</v>
      </c>
      <c r="G70" s="7">
        <v>10.5</v>
      </c>
      <c r="H70" s="7">
        <f t="shared" si="4"/>
        <v>42.5</v>
      </c>
      <c r="I70" s="7">
        <f t="shared" si="3"/>
        <v>0</v>
      </c>
      <c r="J70" s="4"/>
    </row>
    <row r="71" spans="1:10" hidden="1" x14ac:dyDescent="0.25">
      <c r="A71" s="4">
        <v>69</v>
      </c>
      <c r="B71" s="11" t="s">
        <v>167</v>
      </c>
      <c r="C71" s="11" t="s">
        <v>168</v>
      </c>
      <c r="D71" s="11" t="s">
        <v>12</v>
      </c>
      <c r="E71" s="12" t="s">
        <v>23</v>
      </c>
      <c r="F71" s="7">
        <v>30</v>
      </c>
      <c r="G71" s="7">
        <v>4</v>
      </c>
      <c r="H71" s="7">
        <f t="shared" si="4"/>
        <v>34</v>
      </c>
      <c r="I71" s="7">
        <f t="shared" si="3"/>
        <v>6</v>
      </c>
      <c r="J71" s="4"/>
    </row>
    <row r="72" spans="1:10" hidden="1" x14ac:dyDescent="0.25">
      <c r="A72" s="4">
        <v>70</v>
      </c>
      <c r="B72" s="15" t="s">
        <v>169</v>
      </c>
      <c r="C72" s="15" t="s">
        <v>170</v>
      </c>
      <c r="D72" s="15" t="s">
        <v>12</v>
      </c>
      <c r="E72" s="16" t="s">
        <v>16</v>
      </c>
      <c r="F72" s="7"/>
      <c r="G72" s="7">
        <v>4</v>
      </c>
      <c r="H72" s="7">
        <f t="shared" si="4"/>
        <v>4</v>
      </c>
      <c r="I72" s="7">
        <f t="shared" si="3"/>
        <v>36</v>
      </c>
      <c r="J72" s="4"/>
    </row>
    <row r="73" spans="1:10" hidden="1" x14ac:dyDescent="0.25">
      <c r="A73" s="4">
        <v>71</v>
      </c>
      <c r="B73" s="11" t="s">
        <v>171</v>
      </c>
      <c r="C73" s="11" t="s">
        <v>172</v>
      </c>
      <c r="D73" s="11" t="s">
        <v>12</v>
      </c>
      <c r="E73" s="12" t="s">
        <v>23</v>
      </c>
      <c r="F73" s="7">
        <v>32</v>
      </c>
      <c r="G73" s="7">
        <v>4</v>
      </c>
      <c r="H73" s="7">
        <f t="shared" si="4"/>
        <v>36</v>
      </c>
      <c r="I73" s="7">
        <f t="shared" si="3"/>
        <v>4</v>
      </c>
      <c r="J73" s="4"/>
    </row>
    <row r="74" spans="1:10" hidden="1" x14ac:dyDescent="0.25">
      <c r="A74" s="4">
        <v>72</v>
      </c>
      <c r="B74" s="13" t="s">
        <v>173</v>
      </c>
      <c r="C74" s="13" t="s">
        <v>174</v>
      </c>
      <c r="D74" s="13" t="s">
        <v>19</v>
      </c>
      <c r="E74" s="14" t="s">
        <v>39</v>
      </c>
      <c r="F74" s="7">
        <v>32</v>
      </c>
      <c r="G74" s="7">
        <v>10.5</v>
      </c>
      <c r="H74" s="7">
        <f t="shared" si="4"/>
        <v>42.5</v>
      </c>
      <c r="I74" s="7">
        <f t="shared" si="3"/>
        <v>0</v>
      </c>
      <c r="J74" s="4"/>
    </row>
    <row r="75" spans="1:10" hidden="1" x14ac:dyDescent="0.25">
      <c r="A75" s="4">
        <v>73</v>
      </c>
      <c r="B75" s="13" t="s">
        <v>175</v>
      </c>
      <c r="C75" s="13" t="s">
        <v>176</v>
      </c>
      <c r="D75" s="13" t="s">
        <v>12</v>
      </c>
      <c r="E75" s="14" t="s">
        <v>57</v>
      </c>
      <c r="F75" s="7">
        <v>36</v>
      </c>
      <c r="G75" s="7">
        <v>4</v>
      </c>
      <c r="H75" s="7">
        <f t="shared" si="4"/>
        <v>40</v>
      </c>
      <c r="I75" s="7">
        <f t="shared" si="3"/>
        <v>0</v>
      </c>
      <c r="J75" s="4"/>
    </row>
    <row r="76" spans="1:10" hidden="1" x14ac:dyDescent="0.25">
      <c r="A76" s="4">
        <v>74</v>
      </c>
      <c r="B76" s="15" t="s">
        <v>177</v>
      </c>
      <c r="C76" s="15" t="s">
        <v>178</v>
      </c>
      <c r="D76" s="15" t="s">
        <v>12</v>
      </c>
      <c r="E76" s="16" t="s">
        <v>16</v>
      </c>
      <c r="F76" s="7"/>
      <c r="G76" s="7">
        <v>4</v>
      </c>
      <c r="H76" s="7">
        <f t="shared" si="4"/>
        <v>4</v>
      </c>
      <c r="I76" s="7">
        <f t="shared" si="3"/>
        <v>36</v>
      </c>
      <c r="J76" s="4"/>
    </row>
    <row r="77" spans="1:10" hidden="1" x14ac:dyDescent="0.25">
      <c r="A77" s="4">
        <v>75</v>
      </c>
      <c r="B77" s="13" t="s">
        <v>179</v>
      </c>
      <c r="C77" s="13" t="s">
        <v>180</v>
      </c>
      <c r="D77" s="13" t="s">
        <v>12</v>
      </c>
      <c r="E77" s="14" t="s">
        <v>108</v>
      </c>
      <c r="F77" s="7">
        <v>36</v>
      </c>
      <c r="G77" s="7">
        <v>4</v>
      </c>
      <c r="H77" s="7">
        <f t="shared" si="4"/>
        <v>40</v>
      </c>
      <c r="I77" s="7">
        <f t="shared" si="3"/>
        <v>0</v>
      </c>
      <c r="J77" s="4"/>
    </row>
    <row r="78" spans="1:10" hidden="1" x14ac:dyDescent="0.25">
      <c r="A78" s="4">
        <v>76</v>
      </c>
      <c r="B78" s="13" t="s">
        <v>181</v>
      </c>
      <c r="C78" s="13" t="s">
        <v>182</v>
      </c>
      <c r="D78" s="13" t="s">
        <v>12</v>
      </c>
      <c r="E78" s="14" t="s">
        <v>94</v>
      </c>
      <c r="F78" s="7">
        <v>36</v>
      </c>
      <c r="G78" s="7">
        <v>4</v>
      </c>
      <c r="H78" s="7">
        <f t="shared" si="4"/>
        <v>40</v>
      </c>
      <c r="I78" s="7">
        <f t="shared" si="3"/>
        <v>0</v>
      </c>
      <c r="J78" s="4"/>
    </row>
    <row r="79" spans="1:10" hidden="1" x14ac:dyDescent="0.25">
      <c r="A79" s="4">
        <v>77</v>
      </c>
      <c r="B79" s="13" t="s">
        <v>183</v>
      </c>
      <c r="C79" s="13" t="s">
        <v>184</v>
      </c>
      <c r="D79" s="13" t="s">
        <v>12</v>
      </c>
      <c r="E79" s="14" t="s">
        <v>101</v>
      </c>
      <c r="F79" s="7">
        <v>36</v>
      </c>
      <c r="G79" s="7">
        <v>4</v>
      </c>
      <c r="H79" s="7">
        <f t="shared" si="4"/>
        <v>40</v>
      </c>
      <c r="I79" s="7">
        <f t="shared" si="3"/>
        <v>0</v>
      </c>
      <c r="J79" s="4"/>
    </row>
    <row r="80" spans="1:10" hidden="1" x14ac:dyDescent="0.25">
      <c r="A80" s="4">
        <v>78</v>
      </c>
      <c r="B80" s="13" t="s">
        <v>185</v>
      </c>
      <c r="C80" s="13" t="s">
        <v>186</v>
      </c>
      <c r="D80" s="13" t="s">
        <v>12</v>
      </c>
      <c r="E80" s="14" t="s">
        <v>101</v>
      </c>
      <c r="F80" s="7">
        <v>36</v>
      </c>
      <c r="G80" s="7">
        <v>4</v>
      </c>
      <c r="H80" s="7">
        <f t="shared" si="4"/>
        <v>40</v>
      </c>
      <c r="I80" s="7">
        <f t="shared" si="3"/>
        <v>0</v>
      </c>
      <c r="J80" s="4"/>
    </row>
    <row r="81" spans="1:10" hidden="1" x14ac:dyDescent="0.25">
      <c r="A81" s="4">
        <v>79</v>
      </c>
      <c r="B81" s="15" t="s">
        <v>187</v>
      </c>
      <c r="C81" s="15" t="s">
        <v>188</v>
      </c>
      <c r="D81" s="15" t="s">
        <v>12</v>
      </c>
      <c r="E81" s="16" t="s">
        <v>16</v>
      </c>
      <c r="F81" s="7"/>
      <c r="G81" s="7">
        <v>4</v>
      </c>
      <c r="H81" s="7">
        <f t="shared" si="4"/>
        <v>4</v>
      </c>
      <c r="I81" s="7">
        <f t="shared" si="3"/>
        <v>36</v>
      </c>
      <c r="J81" s="4"/>
    </row>
    <row r="82" spans="1:10" hidden="1" x14ac:dyDescent="0.25">
      <c r="A82" s="4">
        <v>80</v>
      </c>
      <c r="B82" s="9" t="s">
        <v>189</v>
      </c>
      <c r="C82" s="9" t="s">
        <v>190</v>
      </c>
      <c r="D82" s="9" t="s">
        <v>12</v>
      </c>
      <c r="E82" s="10" t="s">
        <v>13</v>
      </c>
      <c r="F82" s="7">
        <v>29</v>
      </c>
      <c r="G82" s="7">
        <v>4</v>
      </c>
      <c r="H82" s="7">
        <f t="shared" si="4"/>
        <v>33</v>
      </c>
      <c r="I82" s="7">
        <f t="shared" si="3"/>
        <v>7</v>
      </c>
      <c r="J82" s="4"/>
    </row>
    <row r="83" spans="1:10" hidden="1" x14ac:dyDescent="0.25">
      <c r="A83" s="4">
        <v>81</v>
      </c>
      <c r="B83" s="13" t="s">
        <v>189</v>
      </c>
      <c r="C83" s="13" t="s">
        <v>191</v>
      </c>
      <c r="D83" s="13" t="s">
        <v>12</v>
      </c>
      <c r="E83" s="14" t="s">
        <v>57</v>
      </c>
      <c r="F83" s="7">
        <v>36</v>
      </c>
      <c r="G83" s="7">
        <v>4</v>
      </c>
      <c r="H83" s="7">
        <f t="shared" si="4"/>
        <v>40</v>
      </c>
      <c r="I83" s="7">
        <f t="shared" si="3"/>
        <v>0</v>
      </c>
      <c r="J83" s="4"/>
    </row>
    <row r="84" spans="1:10" hidden="1" x14ac:dyDescent="0.25">
      <c r="A84" s="4">
        <v>82</v>
      </c>
      <c r="B84" s="13" t="s">
        <v>192</v>
      </c>
      <c r="C84" s="13" t="s">
        <v>193</v>
      </c>
      <c r="D84" s="13" t="s">
        <v>12</v>
      </c>
      <c r="E84" s="14" t="s">
        <v>94</v>
      </c>
      <c r="F84" s="7">
        <v>36</v>
      </c>
      <c r="G84" s="7">
        <v>4</v>
      </c>
      <c r="H84" s="7">
        <f t="shared" si="4"/>
        <v>40</v>
      </c>
      <c r="I84" s="7">
        <f t="shared" si="3"/>
        <v>0</v>
      </c>
      <c r="J84" s="4"/>
    </row>
    <row r="85" spans="1:10" hidden="1" x14ac:dyDescent="0.25">
      <c r="A85" s="4">
        <v>83</v>
      </c>
      <c r="B85" s="13" t="s">
        <v>194</v>
      </c>
      <c r="C85" s="13" t="s">
        <v>195</v>
      </c>
      <c r="D85" s="13" t="s">
        <v>19</v>
      </c>
      <c r="E85" s="14" t="s">
        <v>20</v>
      </c>
      <c r="F85" s="7">
        <v>30</v>
      </c>
      <c r="G85" s="7">
        <v>10.5</v>
      </c>
      <c r="H85" s="7">
        <f t="shared" si="4"/>
        <v>40.5</v>
      </c>
      <c r="I85" s="7">
        <f t="shared" si="3"/>
        <v>2</v>
      </c>
      <c r="J85" s="4"/>
    </row>
    <row r="86" spans="1:10" hidden="1" x14ac:dyDescent="0.25">
      <c r="A86" s="4">
        <v>84</v>
      </c>
      <c r="B86" s="15" t="s">
        <v>196</v>
      </c>
      <c r="C86" s="15" t="s">
        <v>197</v>
      </c>
      <c r="D86" s="15" t="s">
        <v>12</v>
      </c>
      <c r="E86" s="16" t="s">
        <v>42</v>
      </c>
      <c r="F86" s="7"/>
      <c r="G86" s="7">
        <v>4</v>
      </c>
      <c r="H86" s="7">
        <f t="shared" si="4"/>
        <v>4</v>
      </c>
      <c r="I86" s="7">
        <f t="shared" si="3"/>
        <v>36</v>
      </c>
      <c r="J86" s="4"/>
    </row>
    <row r="87" spans="1:10" hidden="1" x14ac:dyDescent="0.25">
      <c r="A87" s="4">
        <v>85</v>
      </c>
      <c r="B87" s="9" t="s">
        <v>198</v>
      </c>
      <c r="C87" s="9" t="s">
        <v>199</v>
      </c>
      <c r="D87" s="9" t="s">
        <v>12</v>
      </c>
      <c r="E87" s="10" t="s">
        <v>69</v>
      </c>
      <c r="F87" s="7">
        <v>20</v>
      </c>
      <c r="G87" s="7">
        <v>4</v>
      </c>
      <c r="H87" s="7">
        <f t="shared" si="4"/>
        <v>24</v>
      </c>
      <c r="I87" s="7">
        <f t="shared" si="3"/>
        <v>16</v>
      </c>
      <c r="J87" s="4"/>
    </row>
    <row r="88" spans="1:10" hidden="1" x14ac:dyDescent="0.25">
      <c r="A88" s="4">
        <v>86</v>
      </c>
      <c r="B88" s="13" t="s">
        <v>200</v>
      </c>
      <c r="C88" s="13" t="s">
        <v>201</v>
      </c>
      <c r="D88" s="13" t="s">
        <v>19</v>
      </c>
      <c r="E88" s="14" t="s">
        <v>202</v>
      </c>
      <c r="F88" s="7">
        <v>12</v>
      </c>
      <c r="G88" s="7">
        <v>10.5</v>
      </c>
      <c r="H88" s="7">
        <f t="shared" si="4"/>
        <v>22.5</v>
      </c>
      <c r="I88" s="7">
        <f t="shared" si="3"/>
        <v>20</v>
      </c>
      <c r="J88" s="4" t="s">
        <v>203</v>
      </c>
    </row>
    <row r="89" spans="1:10" hidden="1" x14ac:dyDescent="0.25">
      <c r="A89" s="4">
        <v>87</v>
      </c>
      <c r="B89" s="15" t="s">
        <v>204</v>
      </c>
      <c r="C89" s="15" t="s">
        <v>205</v>
      </c>
      <c r="D89" s="15" t="s">
        <v>12</v>
      </c>
      <c r="E89" s="16" t="s">
        <v>16</v>
      </c>
      <c r="F89" s="7">
        <v>4</v>
      </c>
      <c r="G89" s="7">
        <v>4</v>
      </c>
      <c r="H89" s="7">
        <f t="shared" si="4"/>
        <v>8</v>
      </c>
      <c r="I89" s="7">
        <f t="shared" si="3"/>
        <v>32</v>
      </c>
      <c r="J89" s="4"/>
    </row>
    <row r="90" spans="1:10" hidden="1" x14ac:dyDescent="0.25">
      <c r="A90" s="4">
        <v>88</v>
      </c>
      <c r="B90" s="13" t="s">
        <v>206</v>
      </c>
      <c r="C90" s="13" t="s">
        <v>207</v>
      </c>
      <c r="D90" s="13" t="s">
        <v>12</v>
      </c>
      <c r="E90" s="14" t="s">
        <v>208</v>
      </c>
      <c r="F90" s="7">
        <v>36</v>
      </c>
      <c r="G90" s="7">
        <v>4</v>
      </c>
      <c r="H90" s="7">
        <f t="shared" si="4"/>
        <v>40</v>
      </c>
      <c r="I90" s="7">
        <f t="shared" si="3"/>
        <v>0</v>
      </c>
      <c r="J90" s="4"/>
    </row>
    <row r="91" spans="1:10" hidden="1" x14ac:dyDescent="0.25">
      <c r="A91" s="4">
        <v>89</v>
      </c>
      <c r="B91" s="9" t="s">
        <v>209</v>
      </c>
      <c r="C91" s="9" t="s">
        <v>210</v>
      </c>
      <c r="D91" s="9" t="s">
        <v>12</v>
      </c>
      <c r="E91" s="10" t="s">
        <v>69</v>
      </c>
      <c r="F91" s="7">
        <v>16</v>
      </c>
      <c r="G91" s="7">
        <v>4</v>
      </c>
      <c r="H91" s="7">
        <f t="shared" si="4"/>
        <v>20</v>
      </c>
      <c r="I91" s="7">
        <f t="shared" si="3"/>
        <v>20</v>
      </c>
      <c r="J91" s="4"/>
    </row>
    <row r="92" spans="1:10" hidden="1" x14ac:dyDescent="0.25">
      <c r="A92" s="4">
        <v>90</v>
      </c>
      <c r="B92" s="9" t="s">
        <v>211</v>
      </c>
      <c r="C92" s="9" t="s">
        <v>212</v>
      </c>
      <c r="D92" s="9" t="s">
        <v>12</v>
      </c>
      <c r="E92" s="10" t="s">
        <v>74</v>
      </c>
      <c r="F92" s="7">
        <v>6</v>
      </c>
      <c r="G92" s="7">
        <v>4</v>
      </c>
      <c r="H92" s="7">
        <f t="shared" si="4"/>
        <v>10</v>
      </c>
      <c r="I92" s="7">
        <f t="shared" si="3"/>
        <v>30</v>
      </c>
      <c r="J92" s="4"/>
    </row>
    <row r="93" spans="1:10" hidden="1" x14ac:dyDescent="0.25">
      <c r="A93" s="4">
        <v>91</v>
      </c>
      <c r="B93" s="11" t="s">
        <v>213</v>
      </c>
      <c r="C93" s="11" t="s">
        <v>214</v>
      </c>
      <c r="D93" s="11" t="s">
        <v>12</v>
      </c>
      <c r="E93" s="12" t="s">
        <v>23</v>
      </c>
      <c r="F93" s="7">
        <v>26</v>
      </c>
      <c r="G93" s="7">
        <v>4</v>
      </c>
      <c r="H93" s="7">
        <f t="shared" si="4"/>
        <v>30</v>
      </c>
      <c r="I93" s="7">
        <f t="shared" si="3"/>
        <v>10</v>
      </c>
      <c r="J93" s="4"/>
    </row>
    <row r="94" spans="1:10" hidden="1" x14ac:dyDescent="0.25">
      <c r="A94" s="4">
        <v>92</v>
      </c>
      <c r="B94" s="11" t="s">
        <v>215</v>
      </c>
      <c r="C94" s="11" t="s">
        <v>216</v>
      </c>
      <c r="D94" s="11" t="s">
        <v>12</v>
      </c>
      <c r="E94" s="12" t="s">
        <v>23</v>
      </c>
      <c r="F94" s="7">
        <v>17</v>
      </c>
      <c r="G94" s="7">
        <v>4</v>
      </c>
      <c r="H94" s="7">
        <f t="shared" si="4"/>
        <v>21</v>
      </c>
      <c r="I94" s="7">
        <f t="shared" si="3"/>
        <v>19</v>
      </c>
      <c r="J94" s="4"/>
    </row>
    <row r="95" spans="1:10" hidden="1" x14ac:dyDescent="0.25">
      <c r="A95" s="4">
        <v>93</v>
      </c>
      <c r="B95" s="9" t="s">
        <v>215</v>
      </c>
      <c r="C95" s="9" t="s">
        <v>217</v>
      </c>
      <c r="D95" s="9" t="s">
        <v>12</v>
      </c>
      <c r="E95" s="10" t="s">
        <v>111</v>
      </c>
      <c r="F95" s="7">
        <v>36</v>
      </c>
      <c r="G95" s="7">
        <v>4</v>
      </c>
      <c r="H95" s="7">
        <f t="shared" si="4"/>
        <v>40</v>
      </c>
      <c r="I95" s="7">
        <f t="shared" si="3"/>
        <v>0</v>
      </c>
      <c r="J95" s="4"/>
    </row>
    <row r="96" spans="1:10" hidden="1" x14ac:dyDescent="0.25">
      <c r="A96" s="4">
        <v>94</v>
      </c>
      <c r="B96" s="15" t="s">
        <v>218</v>
      </c>
      <c r="C96" s="15" t="s">
        <v>219</v>
      </c>
      <c r="D96" s="15" t="s">
        <v>12</v>
      </c>
      <c r="E96" s="16" t="s">
        <v>16</v>
      </c>
      <c r="F96" s="7"/>
      <c r="G96" s="7">
        <v>4</v>
      </c>
      <c r="H96" s="7">
        <f t="shared" si="4"/>
        <v>4</v>
      </c>
      <c r="I96" s="7">
        <f t="shared" si="3"/>
        <v>36</v>
      </c>
      <c r="J96" s="4"/>
    </row>
    <row r="97" spans="1:10" hidden="1" x14ac:dyDescent="0.25">
      <c r="A97" s="4">
        <v>95</v>
      </c>
      <c r="B97" s="9" t="s">
        <v>220</v>
      </c>
      <c r="C97" s="9" t="s">
        <v>221</v>
      </c>
      <c r="D97" s="9" t="s">
        <v>19</v>
      </c>
      <c r="E97" s="10" t="s">
        <v>116</v>
      </c>
      <c r="F97" s="7">
        <v>32</v>
      </c>
      <c r="G97" s="7">
        <v>10.5</v>
      </c>
      <c r="H97" s="7">
        <f t="shared" si="4"/>
        <v>42.5</v>
      </c>
      <c r="I97" s="7">
        <f t="shared" si="3"/>
        <v>0</v>
      </c>
      <c r="J97" s="4"/>
    </row>
    <row r="98" spans="1:10" hidden="1" x14ac:dyDescent="0.25">
      <c r="A98" s="4">
        <v>96</v>
      </c>
      <c r="B98" s="13" t="s">
        <v>222</v>
      </c>
      <c r="C98" s="13" t="s">
        <v>223</v>
      </c>
      <c r="D98" s="13" t="s">
        <v>19</v>
      </c>
      <c r="E98" s="14" t="s">
        <v>28</v>
      </c>
      <c r="F98" s="7">
        <v>32</v>
      </c>
      <c r="G98" s="7">
        <v>10.5</v>
      </c>
      <c r="H98" s="7">
        <f t="shared" si="4"/>
        <v>42.5</v>
      </c>
      <c r="I98" s="7">
        <f t="shared" si="3"/>
        <v>0</v>
      </c>
      <c r="J98" s="4"/>
    </row>
    <row r="99" spans="1:10" hidden="1" x14ac:dyDescent="0.25">
      <c r="A99" s="4">
        <v>97</v>
      </c>
      <c r="B99" s="15" t="s">
        <v>224</v>
      </c>
      <c r="C99" s="15" t="s">
        <v>225</v>
      </c>
      <c r="D99" s="15" t="s">
        <v>19</v>
      </c>
      <c r="E99" s="16" t="s">
        <v>42</v>
      </c>
      <c r="F99" s="7"/>
      <c r="G99" s="7">
        <v>10.5</v>
      </c>
      <c r="H99" s="7">
        <f t="shared" si="4"/>
        <v>10.5</v>
      </c>
      <c r="I99" s="7">
        <f t="shared" ref="I99:I130" si="5">IF(D99="C",40-H99,42.5-H99)</f>
        <v>32</v>
      </c>
      <c r="J99" s="4"/>
    </row>
    <row r="100" spans="1:10" hidden="1" x14ac:dyDescent="0.25">
      <c r="A100" s="4">
        <v>98</v>
      </c>
      <c r="B100" s="15" t="s">
        <v>226</v>
      </c>
      <c r="C100" s="15" t="s">
        <v>227</v>
      </c>
      <c r="D100" s="15" t="s">
        <v>19</v>
      </c>
      <c r="E100" s="16" t="s">
        <v>42</v>
      </c>
      <c r="F100" s="7"/>
      <c r="G100" s="7">
        <v>10.5</v>
      </c>
      <c r="H100" s="7">
        <f t="shared" si="4"/>
        <v>10.5</v>
      </c>
      <c r="I100" s="7">
        <f t="shared" si="5"/>
        <v>32</v>
      </c>
      <c r="J100" s="4"/>
    </row>
    <row r="101" spans="1:10" hidden="1" x14ac:dyDescent="0.25">
      <c r="A101" s="4">
        <v>99</v>
      </c>
      <c r="B101" s="13" t="s">
        <v>228</v>
      </c>
      <c r="C101" s="13" t="s">
        <v>229</v>
      </c>
      <c r="D101" s="13" t="s">
        <v>12</v>
      </c>
      <c r="E101" s="14" t="s">
        <v>128</v>
      </c>
      <c r="F101" s="7">
        <v>36</v>
      </c>
      <c r="G101" s="7">
        <v>4</v>
      </c>
      <c r="H101" s="7">
        <f t="shared" si="4"/>
        <v>40</v>
      </c>
      <c r="I101" s="7">
        <f t="shared" si="5"/>
        <v>0</v>
      </c>
      <c r="J101" s="4"/>
    </row>
    <row r="102" spans="1:10" hidden="1" x14ac:dyDescent="0.25">
      <c r="A102" s="4">
        <v>100</v>
      </c>
      <c r="B102" s="9" t="s">
        <v>230</v>
      </c>
      <c r="C102" s="9" t="s">
        <v>231</v>
      </c>
      <c r="D102" s="9" t="s">
        <v>12</v>
      </c>
      <c r="E102" s="10" t="s">
        <v>111</v>
      </c>
      <c r="F102" s="7">
        <v>25</v>
      </c>
      <c r="G102" s="7">
        <v>4</v>
      </c>
      <c r="H102" s="7">
        <f t="shared" si="4"/>
        <v>29</v>
      </c>
      <c r="I102" s="7">
        <f t="shared" si="5"/>
        <v>11</v>
      </c>
      <c r="J102" s="4"/>
    </row>
    <row r="103" spans="1:10" hidden="1" x14ac:dyDescent="0.25">
      <c r="A103" s="4">
        <v>101</v>
      </c>
      <c r="B103" s="15" t="s">
        <v>232</v>
      </c>
      <c r="C103" s="15" t="s">
        <v>233</v>
      </c>
      <c r="D103" s="15" t="s">
        <v>19</v>
      </c>
      <c r="E103" s="16" t="s">
        <v>42</v>
      </c>
      <c r="F103" s="7"/>
      <c r="G103" s="7">
        <v>10.5</v>
      </c>
      <c r="H103" s="7">
        <f t="shared" si="4"/>
        <v>10.5</v>
      </c>
      <c r="I103" s="7">
        <f t="shared" si="5"/>
        <v>32</v>
      </c>
      <c r="J103" s="4"/>
    </row>
    <row r="104" spans="1:10" hidden="1" x14ac:dyDescent="0.25">
      <c r="A104" s="4">
        <v>102</v>
      </c>
      <c r="B104" s="13" t="s">
        <v>234</v>
      </c>
      <c r="C104" s="13" t="s">
        <v>235</v>
      </c>
      <c r="D104" s="13" t="s">
        <v>12</v>
      </c>
      <c r="E104" s="14" t="s">
        <v>141</v>
      </c>
      <c r="F104" s="7">
        <v>36</v>
      </c>
      <c r="G104" s="7">
        <v>4</v>
      </c>
      <c r="H104" s="7">
        <f t="shared" si="4"/>
        <v>40</v>
      </c>
      <c r="I104" s="7">
        <f t="shared" si="5"/>
        <v>0</v>
      </c>
      <c r="J104" s="4"/>
    </row>
    <row r="105" spans="1:10" hidden="1" x14ac:dyDescent="0.25">
      <c r="A105" s="4">
        <v>103</v>
      </c>
      <c r="B105" s="13" t="s">
        <v>236</v>
      </c>
      <c r="C105" s="13" t="s">
        <v>237</v>
      </c>
      <c r="D105" s="13" t="s">
        <v>12</v>
      </c>
      <c r="E105" s="14" t="s">
        <v>28</v>
      </c>
      <c r="F105" s="7">
        <v>32</v>
      </c>
      <c r="G105" s="7">
        <v>4</v>
      </c>
      <c r="H105" s="7">
        <f t="shared" si="4"/>
        <v>36</v>
      </c>
      <c r="I105" s="7">
        <f t="shared" si="5"/>
        <v>4</v>
      </c>
      <c r="J105" s="4" t="s">
        <v>21</v>
      </c>
    </row>
    <row r="106" spans="1:10" hidden="1" x14ac:dyDescent="0.25">
      <c r="A106" s="4">
        <v>104</v>
      </c>
      <c r="B106" s="15" t="s">
        <v>236</v>
      </c>
      <c r="C106" s="15" t="s">
        <v>238</v>
      </c>
      <c r="D106" s="15" t="s">
        <v>19</v>
      </c>
      <c r="E106" s="16" t="s">
        <v>52</v>
      </c>
      <c r="F106" s="7"/>
      <c r="G106" s="7">
        <v>10.5</v>
      </c>
      <c r="H106" s="7">
        <f t="shared" si="4"/>
        <v>10.5</v>
      </c>
      <c r="I106" s="7">
        <f t="shared" si="5"/>
        <v>32</v>
      </c>
      <c r="J106" s="4"/>
    </row>
    <row r="107" spans="1:10" hidden="1" x14ac:dyDescent="0.25">
      <c r="A107" s="4">
        <v>105</v>
      </c>
      <c r="B107" s="13" t="s">
        <v>239</v>
      </c>
      <c r="C107" s="13" t="s">
        <v>240</v>
      </c>
      <c r="D107" s="13" t="s">
        <v>19</v>
      </c>
      <c r="E107" s="14" t="s">
        <v>128</v>
      </c>
      <c r="F107" s="7">
        <v>33.5</v>
      </c>
      <c r="G107" s="7">
        <v>10.5</v>
      </c>
      <c r="H107" s="7">
        <f t="shared" si="4"/>
        <v>44</v>
      </c>
      <c r="I107" s="7">
        <f t="shared" si="5"/>
        <v>-1.5</v>
      </c>
      <c r="J107" s="4" t="s">
        <v>29</v>
      </c>
    </row>
    <row r="108" spans="1:10" hidden="1" x14ac:dyDescent="0.25">
      <c r="A108" s="4">
        <v>106</v>
      </c>
      <c r="B108" s="15" t="s">
        <v>241</v>
      </c>
      <c r="C108" s="15" t="s">
        <v>242</v>
      </c>
      <c r="D108" s="15" t="s">
        <v>12</v>
      </c>
      <c r="E108" s="16" t="s">
        <v>16</v>
      </c>
      <c r="F108" s="7"/>
      <c r="G108" s="7">
        <v>4</v>
      </c>
      <c r="H108" s="7">
        <f t="shared" si="4"/>
        <v>4</v>
      </c>
      <c r="I108" s="7">
        <f t="shared" si="5"/>
        <v>36</v>
      </c>
      <c r="J108" s="4"/>
    </row>
    <row r="109" spans="1:10" hidden="1" x14ac:dyDescent="0.25">
      <c r="A109" s="4">
        <v>107</v>
      </c>
      <c r="B109" s="15" t="s">
        <v>243</v>
      </c>
      <c r="C109" s="15" t="s">
        <v>244</v>
      </c>
      <c r="D109" s="15" t="s">
        <v>12</v>
      </c>
      <c r="E109" s="16" t="s">
        <v>16</v>
      </c>
      <c r="F109" s="7"/>
      <c r="G109" s="7">
        <v>4</v>
      </c>
      <c r="H109" s="7">
        <f t="shared" si="4"/>
        <v>4</v>
      </c>
      <c r="I109" s="7">
        <f t="shared" si="5"/>
        <v>36</v>
      </c>
      <c r="J109" s="4"/>
    </row>
    <row r="110" spans="1:10" hidden="1" x14ac:dyDescent="0.25">
      <c r="A110" s="4">
        <v>108</v>
      </c>
      <c r="B110" s="15" t="s">
        <v>245</v>
      </c>
      <c r="C110" s="15" t="s">
        <v>246</v>
      </c>
      <c r="D110" s="15" t="s">
        <v>19</v>
      </c>
      <c r="E110" s="16" t="s">
        <v>16</v>
      </c>
      <c r="F110" s="7"/>
      <c r="G110" s="7">
        <v>10.5</v>
      </c>
      <c r="H110" s="7">
        <f t="shared" si="4"/>
        <v>10.5</v>
      </c>
      <c r="I110" s="7">
        <f t="shared" si="5"/>
        <v>32</v>
      </c>
      <c r="J110" s="4"/>
    </row>
    <row r="111" spans="1:10" hidden="1" x14ac:dyDescent="0.25">
      <c r="A111" s="4">
        <v>109</v>
      </c>
      <c r="B111" s="15" t="s">
        <v>247</v>
      </c>
      <c r="C111" s="15" t="s">
        <v>248</v>
      </c>
      <c r="D111" s="15" t="s">
        <v>12</v>
      </c>
      <c r="E111" s="16" t="s">
        <v>37</v>
      </c>
      <c r="F111" s="7"/>
      <c r="G111" s="7">
        <v>4</v>
      </c>
      <c r="H111" s="7">
        <f t="shared" si="4"/>
        <v>4</v>
      </c>
      <c r="I111" s="7">
        <f t="shared" si="5"/>
        <v>36</v>
      </c>
      <c r="J111" s="4"/>
    </row>
    <row r="112" spans="1:10" hidden="1" x14ac:dyDescent="0.25">
      <c r="A112" s="4">
        <v>110</v>
      </c>
      <c r="B112" s="9" t="s">
        <v>249</v>
      </c>
      <c r="C112" s="9" t="s">
        <v>250</v>
      </c>
      <c r="D112" s="9" t="s">
        <v>12</v>
      </c>
      <c r="E112" s="10" t="s">
        <v>34</v>
      </c>
      <c r="F112" s="7">
        <v>21</v>
      </c>
      <c r="G112" s="7">
        <v>4</v>
      </c>
      <c r="H112" s="7">
        <f t="shared" si="4"/>
        <v>25</v>
      </c>
      <c r="I112" s="7">
        <f t="shared" si="5"/>
        <v>15</v>
      </c>
      <c r="J112" s="4"/>
    </row>
    <row r="113" spans="1:10" hidden="1" x14ac:dyDescent="0.25">
      <c r="A113" s="4">
        <v>111</v>
      </c>
      <c r="B113" s="13" t="s">
        <v>251</v>
      </c>
      <c r="C113" s="13" t="s">
        <v>252</v>
      </c>
      <c r="D113" s="13" t="s">
        <v>19</v>
      </c>
      <c r="E113" s="14" t="s">
        <v>39</v>
      </c>
      <c r="F113" s="7">
        <v>32</v>
      </c>
      <c r="G113" s="7">
        <v>10.5</v>
      </c>
      <c r="H113" s="7">
        <f t="shared" si="4"/>
        <v>42.5</v>
      </c>
      <c r="I113" s="7">
        <f t="shared" si="5"/>
        <v>0</v>
      </c>
      <c r="J113" s="4"/>
    </row>
    <row r="114" spans="1:10" hidden="1" x14ac:dyDescent="0.25">
      <c r="A114" s="4">
        <v>112</v>
      </c>
      <c r="B114" s="9" t="s">
        <v>253</v>
      </c>
      <c r="C114" s="9" t="s">
        <v>254</v>
      </c>
      <c r="D114" s="9" t="s">
        <v>12</v>
      </c>
      <c r="E114" s="10" t="s">
        <v>74</v>
      </c>
      <c r="F114" s="7">
        <v>8</v>
      </c>
      <c r="G114" s="7">
        <v>4</v>
      </c>
      <c r="H114" s="7">
        <f t="shared" si="4"/>
        <v>12</v>
      </c>
      <c r="I114" s="7">
        <f t="shared" si="5"/>
        <v>28</v>
      </c>
      <c r="J114" s="4"/>
    </row>
    <row r="115" spans="1:10" hidden="1" x14ac:dyDescent="0.25">
      <c r="A115" s="4">
        <v>113</v>
      </c>
      <c r="B115" s="9" t="s">
        <v>255</v>
      </c>
      <c r="C115" s="9" t="s">
        <v>256</v>
      </c>
      <c r="D115" s="9" t="s">
        <v>12</v>
      </c>
      <c r="E115" s="10" t="s">
        <v>34</v>
      </c>
      <c r="F115" s="7">
        <v>8</v>
      </c>
      <c r="G115" s="7">
        <v>4</v>
      </c>
      <c r="H115" s="7">
        <f t="shared" si="4"/>
        <v>12</v>
      </c>
      <c r="I115" s="7">
        <f t="shared" si="5"/>
        <v>28</v>
      </c>
      <c r="J115" s="4"/>
    </row>
    <row r="116" spans="1:10" hidden="1" x14ac:dyDescent="0.25">
      <c r="A116" s="4">
        <v>114</v>
      </c>
      <c r="B116" s="11" t="s">
        <v>257</v>
      </c>
      <c r="C116" s="11" t="s">
        <v>258</v>
      </c>
      <c r="D116" s="11" t="s">
        <v>12</v>
      </c>
      <c r="E116" s="12" t="s">
        <v>23</v>
      </c>
      <c r="F116" s="7">
        <v>28</v>
      </c>
      <c r="G116" s="7">
        <v>4</v>
      </c>
      <c r="H116" s="7">
        <f t="shared" si="4"/>
        <v>32</v>
      </c>
      <c r="I116" s="7">
        <f t="shared" si="5"/>
        <v>8</v>
      </c>
      <c r="J116" s="4"/>
    </row>
    <row r="117" spans="1:10" hidden="1" x14ac:dyDescent="0.25">
      <c r="A117" s="4">
        <v>115</v>
      </c>
      <c r="B117" s="13" t="s">
        <v>259</v>
      </c>
      <c r="C117" s="13" t="s">
        <v>260</v>
      </c>
      <c r="D117" s="13" t="s">
        <v>19</v>
      </c>
      <c r="E117" s="14" t="s">
        <v>57</v>
      </c>
      <c r="F117" s="7">
        <v>32</v>
      </c>
      <c r="G117" s="7">
        <v>10.5</v>
      </c>
      <c r="H117" s="7">
        <f t="shared" si="4"/>
        <v>42.5</v>
      </c>
      <c r="I117" s="7">
        <f t="shared" si="5"/>
        <v>0</v>
      </c>
      <c r="J117" s="4"/>
    </row>
    <row r="118" spans="1:10" hidden="1" x14ac:dyDescent="0.25">
      <c r="A118" s="4">
        <v>116</v>
      </c>
      <c r="B118" s="15" t="s">
        <v>261</v>
      </c>
      <c r="C118" s="15" t="s">
        <v>262</v>
      </c>
      <c r="D118" s="15" t="s">
        <v>19</v>
      </c>
      <c r="E118" s="16" t="s">
        <v>52</v>
      </c>
      <c r="F118" s="7"/>
      <c r="G118" s="7">
        <v>10.5</v>
      </c>
      <c r="H118" s="7">
        <f t="shared" si="4"/>
        <v>10.5</v>
      </c>
      <c r="I118" s="7">
        <f t="shared" si="5"/>
        <v>32</v>
      </c>
      <c r="J118" s="4"/>
    </row>
    <row r="119" spans="1:10" hidden="1" x14ac:dyDescent="0.25">
      <c r="A119" s="4">
        <v>117</v>
      </c>
      <c r="B119" s="13" t="s">
        <v>263</v>
      </c>
      <c r="C119" s="13" t="s">
        <v>264</v>
      </c>
      <c r="D119" s="13" t="s">
        <v>12</v>
      </c>
      <c r="E119" s="14" t="s">
        <v>94</v>
      </c>
      <c r="F119" s="7">
        <v>36</v>
      </c>
      <c r="G119" s="7">
        <v>4</v>
      </c>
      <c r="H119" s="7">
        <f t="shared" si="4"/>
        <v>40</v>
      </c>
      <c r="I119" s="7">
        <f t="shared" si="5"/>
        <v>0</v>
      </c>
      <c r="J119" s="4"/>
    </row>
    <row r="120" spans="1:10" hidden="1" x14ac:dyDescent="0.25">
      <c r="A120" s="4">
        <v>118</v>
      </c>
      <c r="B120" s="15" t="s">
        <v>265</v>
      </c>
      <c r="C120" s="15" t="s">
        <v>266</v>
      </c>
      <c r="D120" s="15" t="s">
        <v>19</v>
      </c>
      <c r="E120" s="16" t="s">
        <v>52</v>
      </c>
      <c r="F120" s="7"/>
      <c r="G120" s="7">
        <v>10.5</v>
      </c>
      <c r="H120" s="7">
        <f t="shared" si="4"/>
        <v>10.5</v>
      </c>
      <c r="I120" s="7">
        <f t="shared" si="5"/>
        <v>32</v>
      </c>
      <c r="J120" s="4"/>
    </row>
    <row r="121" spans="1:10" hidden="1" x14ac:dyDescent="0.25">
      <c r="A121" s="4">
        <v>119</v>
      </c>
      <c r="B121" s="9" t="s">
        <v>267</v>
      </c>
      <c r="C121" s="9" t="s">
        <v>268</v>
      </c>
      <c r="D121" s="9" t="s">
        <v>12</v>
      </c>
      <c r="E121" s="10" t="s">
        <v>49</v>
      </c>
      <c r="F121" s="7">
        <v>26</v>
      </c>
      <c r="G121" s="7">
        <v>4</v>
      </c>
      <c r="H121" s="7">
        <f t="shared" si="4"/>
        <v>30</v>
      </c>
      <c r="I121" s="7">
        <f t="shared" si="5"/>
        <v>10</v>
      </c>
      <c r="J121" s="4"/>
    </row>
    <row r="122" spans="1:10" hidden="1" x14ac:dyDescent="0.25">
      <c r="A122" s="4">
        <v>120</v>
      </c>
      <c r="B122" s="15" t="s">
        <v>269</v>
      </c>
      <c r="C122" s="15" t="s">
        <v>270</v>
      </c>
      <c r="D122" s="15" t="s">
        <v>12</v>
      </c>
      <c r="E122" s="16" t="s">
        <v>37</v>
      </c>
      <c r="F122" s="7"/>
      <c r="G122" s="7">
        <v>4</v>
      </c>
      <c r="H122" s="7">
        <f t="shared" si="4"/>
        <v>4</v>
      </c>
      <c r="I122" s="7">
        <f t="shared" si="5"/>
        <v>36</v>
      </c>
      <c r="J122" s="4"/>
    </row>
    <row r="123" spans="1:10" hidden="1" x14ac:dyDescent="0.25">
      <c r="A123" s="4">
        <v>121</v>
      </c>
      <c r="B123" s="13" t="s">
        <v>271</v>
      </c>
      <c r="C123" s="13" t="s">
        <v>272</v>
      </c>
      <c r="D123" s="13" t="s">
        <v>12</v>
      </c>
      <c r="E123" s="14" t="s">
        <v>57</v>
      </c>
      <c r="F123" s="7">
        <v>36</v>
      </c>
      <c r="G123" s="7">
        <v>4</v>
      </c>
      <c r="H123" s="7">
        <f t="shared" si="4"/>
        <v>40</v>
      </c>
      <c r="I123" s="7">
        <f t="shared" si="5"/>
        <v>0</v>
      </c>
      <c r="J123" s="4"/>
    </row>
    <row r="124" spans="1:10" hidden="1" x14ac:dyDescent="0.25">
      <c r="A124" s="4">
        <v>122</v>
      </c>
      <c r="B124" s="9" t="s">
        <v>273</v>
      </c>
      <c r="C124" s="9" t="s">
        <v>274</v>
      </c>
      <c r="D124" s="9" t="s">
        <v>12</v>
      </c>
      <c r="E124" s="10" t="s">
        <v>275</v>
      </c>
      <c r="F124" s="7">
        <v>14</v>
      </c>
      <c r="G124" s="7">
        <v>4</v>
      </c>
      <c r="H124" s="7">
        <f t="shared" si="4"/>
        <v>18</v>
      </c>
      <c r="I124" s="7">
        <f t="shared" si="5"/>
        <v>22</v>
      </c>
      <c r="J124" s="4"/>
    </row>
    <row r="125" spans="1:10" hidden="1" x14ac:dyDescent="0.25">
      <c r="A125" s="4">
        <v>123</v>
      </c>
      <c r="B125" s="13" t="s">
        <v>276</v>
      </c>
      <c r="C125" s="13" t="s">
        <v>277</v>
      </c>
      <c r="D125" s="13" t="s">
        <v>19</v>
      </c>
      <c r="E125" s="14" t="s">
        <v>202</v>
      </c>
      <c r="F125" s="7">
        <v>21</v>
      </c>
      <c r="G125" s="7">
        <v>10.5</v>
      </c>
      <c r="H125" s="7">
        <f t="shared" si="4"/>
        <v>31.5</v>
      </c>
      <c r="I125" s="7">
        <f t="shared" si="5"/>
        <v>11</v>
      </c>
      <c r="J125" s="4" t="s">
        <v>278</v>
      </c>
    </row>
    <row r="126" spans="1:10" hidden="1" x14ac:dyDescent="0.25">
      <c r="A126" s="4">
        <v>124</v>
      </c>
      <c r="B126" s="15" t="s">
        <v>279</v>
      </c>
      <c r="C126" s="15" t="s">
        <v>280</v>
      </c>
      <c r="D126" s="15" t="s">
        <v>12</v>
      </c>
      <c r="E126" s="16" t="s">
        <v>16</v>
      </c>
      <c r="F126" s="7"/>
      <c r="G126" s="7">
        <v>4</v>
      </c>
      <c r="H126" s="7">
        <f t="shared" si="4"/>
        <v>4</v>
      </c>
      <c r="I126" s="7">
        <f t="shared" si="5"/>
        <v>36</v>
      </c>
      <c r="J126" s="4"/>
    </row>
    <row r="127" spans="1:10" x14ac:dyDescent="0.25">
      <c r="A127" s="4">
        <v>125</v>
      </c>
      <c r="B127" s="9" t="s">
        <v>281</v>
      </c>
      <c r="C127" s="9" t="s">
        <v>282</v>
      </c>
      <c r="D127" s="9" t="s">
        <v>12</v>
      </c>
      <c r="E127" s="10" t="s">
        <v>283</v>
      </c>
      <c r="F127" s="7">
        <v>34</v>
      </c>
      <c r="G127" s="7">
        <v>4</v>
      </c>
      <c r="H127" s="7">
        <f t="shared" si="4"/>
        <v>38</v>
      </c>
      <c r="I127" s="7">
        <f t="shared" si="5"/>
        <v>2</v>
      </c>
      <c r="J127" s="4"/>
    </row>
    <row r="128" spans="1:10" hidden="1" x14ac:dyDescent="0.25">
      <c r="A128" s="4">
        <v>126</v>
      </c>
      <c r="B128" s="15" t="s">
        <v>284</v>
      </c>
      <c r="C128" s="15" t="s">
        <v>285</v>
      </c>
      <c r="D128" s="15" t="s">
        <v>12</v>
      </c>
      <c r="E128" s="16" t="s">
        <v>16</v>
      </c>
      <c r="F128" s="7"/>
      <c r="G128" s="7">
        <v>4</v>
      </c>
      <c r="H128" s="7">
        <f t="shared" si="4"/>
        <v>4</v>
      </c>
      <c r="I128" s="7">
        <f t="shared" si="5"/>
        <v>36</v>
      </c>
      <c r="J128" s="4"/>
    </row>
    <row r="129" spans="1:10" hidden="1" x14ac:dyDescent="0.25">
      <c r="A129" s="4">
        <v>127</v>
      </c>
      <c r="B129" s="15" t="s">
        <v>286</v>
      </c>
      <c r="C129" s="15" t="s">
        <v>287</v>
      </c>
      <c r="D129" s="15" t="s">
        <v>12</v>
      </c>
      <c r="E129" s="16" t="s">
        <v>16</v>
      </c>
      <c r="F129" s="7"/>
      <c r="G129" s="7">
        <v>4</v>
      </c>
      <c r="H129" s="7">
        <f t="shared" si="4"/>
        <v>4</v>
      </c>
      <c r="I129" s="7">
        <f t="shared" si="5"/>
        <v>36</v>
      </c>
      <c r="J129" s="4"/>
    </row>
    <row r="130" spans="1:10" hidden="1" x14ac:dyDescent="0.25">
      <c r="A130" s="4">
        <v>128</v>
      </c>
      <c r="B130" s="15" t="s">
        <v>288</v>
      </c>
      <c r="C130" s="15" t="s">
        <v>289</v>
      </c>
      <c r="D130" s="15" t="s">
        <v>12</v>
      </c>
      <c r="E130" s="16" t="s">
        <v>16</v>
      </c>
      <c r="F130" s="7"/>
      <c r="G130" s="7">
        <v>4</v>
      </c>
      <c r="H130" s="7">
        <f t="shared" si="4"/>
        <v>4</v>
      </c>
      <c r="I130" s="7">
        <f t="shared" si="5"/>
        <v>36</v>
      </c>
      <c r="J130" s="4"/>
    </row>
    <row r="131" spans="1:10" hidden="1" x14ac:dyDescent="0.25">
      <c r="A131" s="4">
        <v>129</v>
      </c>
      <c r="B131" s="13" t="s">
        <v>290</v>
      </c>
      <c r="C131" s="13" t="s">
        <v>291</v>
      </c>
      <c r="D131" s="13" t="s">
        <v>12</v>
      </c>
      <c r="E131" s="14" t="s">
        <v>57</v>
      </c>
      <c r="F131" s="7">
        <v>36</v>
      </c>
      <c r="G131" s="7">
        <v>4</v>
      </c>
      <c r="H131" s="7">
        <f t="shared" si="4"/>
        <v>40</v>
      </c>
      <c r="I131" s="7">
        <f t="shared" ref="I131:I157" si="6">IF(D131="C",40-H131,42.5-H131)</f>
        <v>0</v>
      </c>
      <c r="J131" s="4"/>
    </row>
    <row r="132" spans="1:10" hidden="1" x14ac:dyDescent="0.25">
      <c r="A132" s="4">
        <v>130</v>
      </c>
      <c r="B132" s="13" t="s">
        <v>292</v>
      </c>
      <c r="C132" s="13" t="s">
        <v>293</v>
      </c>
      <c r="D132" s="13" t="s">
        <v>19</v>
      </c>
      <c r="E132" s="14" t="s">
        <v>57</v>
      </c>
      <c r="F132" s="7">
        <v>32</v>
      </c>
      <c r="G132" s="7">
        <v>10.5</v>
      </c>
      <c r="H132" s="7">
        <f t="shared" ref="H132:H157" si="7">SUM(F132:G132)</f>
        <v>42.5</v>
      </c>
      <c r="I132" s="7">
        <f t="shared" si="6"/>
        <v>0</v>
      </c>
      <c r="J132" s="4"/>
    </row>
    <row r="133" spans="1:10" hidden="1" x14ac:dyDescent="0.25">
      <c r="A133" s="4">
        <v>131</v>
      </c>
      <c r="B133" s="13" t="s">
        <v>294</v>
      </c>
      <c r="C133" s="13" t="s">
        <v>295</v>
      </c>
      <c r="D133" s="13" t="s">
        <v>12</v>
      </c>
      <c r="E133" s="14" t="s">
        <v>141</v>
      </c>
      <c r="F133" s="7">
        <v>36</v>
      </c>
      <c r="G133" s="7">
        <v>4</v>
      </c>
      <c r="H133" s="7">
        <f t="shared" si="7"/>
        <v>40</v>
      </c>
      <c r="I133" s="7">
        <f t="shared" si="6"/>
        <v>0</v>
      </c>
      <c r="J133" s="4"/>
    </row>
    <row r="134" spans="1:10" hidden="1" x14ac:dyDescent="0.25">
      <c r="A134" s="4">
        <v>132</v>
      </c>
      <c r="B134" s="15" t="s">
        <v>296</v>
      </c>
      <c r="C134" s="15" t="s">
        <v>297</v>
      </c>
      <c r="D134" s="15" t="s">
        <v>12</v>
      </c>
      <c r="E134" s="16" t="s">
        <v>298</v>
      </c>
      <c r="F134" s="7"/>
      <c r="G134" s="7">
        <v>4</v>
      </c>
      <c r="H134" s="7">
        <f t="shared" si="7"/>
        <v>4</v>
      </c>
      <c r="I134" s="7">
        <f t="shared" si="6"/>
        <v>36</v>
      </c>
      <c r="J134" s="4"/>
    </row>
    <row r="135" spans="1:10" hidden="1" x14ac:dyDescent="0.25">
      <c r="A135" s="4">
        <v>133</v>
      </c>
      <c r="B135" s="13" t="s">
        <v>299</v>
      </c>
      <c r="C135" s="13" t="s">
        <v>300</v>
      </c>
      <c r="D135" s="13" t="s">
        <v>19</v>
      </c>
      <c r="E135" s="14" t="s">
        <v>57</v>
      </c>
      <c r="F135" s="7">
        <v>32</v>
      </c>
      <c r="G135" s="7">
        <v>10.5</v>
      </c>
      <c r="H135" s="7">
        <f t="shared" si="7"/>
        <v>42.5</v>
      </c>
      <c r="I135" s="7">
        <f t="shared" si="6"/>
        <v>0</v>
      </c>
      <c r="J135" s="4"/>
    </row>
    <row r="136" spans="1:10" hidden="1" x14ac:dyDescent="0.25">
      <c r="A136" s="4">
        <v>134</v>
      </c>
      <c r="B136" s="13" t="s">
        <v>301</v>
      </c>
      <c r="C136" s="13" t="s">
        <v>302</v>
      </c>
      <c r="D136" s="13" t="s">
        <v>12</v>
      </c>
      <c r="E136" s="14" t="s">
        <v>57</v>
      </c>
      <c r="F136" s="7">
        <v>36</v>
      </c>
      <c r="G136" s="7">
        <v>4</v>
      </c>
      <c r="H136" s="7">
        <f t="shared" si="7"/>
        <v>40</v>
      </c>
      <c r="I136" s="7">
        <f t="shared" si="6"/>
        <v>0</v>
      </c>
      <c r="J136" s="4"/>
    </row>
    <row r="137" spans="1:10" hidden="1" x14ac:dyDescent="0.25">
      <c r="A137" s="4">
        <v>135</v>
      </c>
      <c r="B137" s="13" t="s">
        <v>303</v>
      </c>
      <c r="C137" s="13" t="s">
        <v>304</v>
      </c>
      <c r="D137" s="13" t="s">
        <v>12</v>
      </c>
      <c r="E137" s="14" t="s">
        <v>20</v>
      </c>
      <c r="F137" s="7">
        <v>35</v>
      </c>
      <c r="G137" s="7">
        <v>4</v>
      </c>
      <c r="H137" s="7">
        <f t="shared" si="7"/>
        <v>39</v>
      </c>
      <c r="I137" s="7">
        <f t="shared" si="6"/>
        <v>1</v>
      </c>
      <c r="J137" s="4"/>
    </row>
    <row r="138" spans="1:10" hidden="1" x14ac:dyDescent="0.25">
      <c r="A138" s="4">
        <v>136</v>
      </c>
      <c r="B138" s="13" t="s">
        <v>305</v>
      </c>
      <c r="C138" s="13" t="s">
        <v>306</v>
      </c>
      <c r="D138" s="13" t="s">
        <v>12</v>
      </c>
      <c r="E138" s="14" t="s">
        <v>101</v>
      </c>
      <c r="F138" s="7">
        <v>36</v>
      </c>
      <c r="G138" s="7">
        <v>4</v>
      </c>
      <c r="H138" s="7">
        <f t="shared" si="7"/>
        <v>40</v>
      </c>
      <c r="I138" s="7">
        <f t="shared" si="6"/>
        <v>0</v>
      </c>
      <c r="J138" s="4"/>
    </row>
    <row r="139" spans="1:10" hidden="1" x14ac:dyDescent="0.25">
      <c r="A139" s="4">
        <v>137</v>
      </c>
      <c r="B139" s="15" t="s">
        <v>305</v>
      </c>
      <c r="C139" s="15" t="s">
        <v>307</v>
      </c>
      <c r="D139" s="15" t="s">
        <v>12</v>
      </c>
      <c r="E139" s="16" t="s">
        <v>298</v>
      </c>
      <c r="F139" s="7"/>
      <c r="G139" s="7">
        <v>4</v>
      </c>
      <c r="H139" s="7">
        <f t="shared" si="7"/>
        <v>4</v>
      </c>
      <c r="I139" s="7">
        <f t="shared" si="6"/>
        <v>36</v>
      </c>
      <c r="J139" s="4"/>
    </row>
    <row r="140" spans="1:10" hidden="1" x14ac:dyDescent="0.25">
      <c r="A140" s="4">
        <v>138</v>
      </c>
      <c r="B140" s="13" t="s">
        <v>308</v>
      </c>
      <c r="C140" s="13" t="s">
        <v>309</v>
      </c>
      <c r="D140" s="13" t="s">
        <v>12</v>
      </c>
      <c r="E140" s="14" t="s">
        <v>101</v>
      </c>
      <c r="F140" s="7">
        <v>36</v>
      </c>
      <c r="G140" s="7">
        <v>4</v>
      </c>
      <c r="H140" s="7">
        <f t="shared" si="7"/>
        <v>40</v>
      </c>
      <c r="I140" s="7">
        <f t="shared" si="6"/>
        <v>0</v>
      </c>
      <c r="J140" s="4"/>
    </row>
    <row r="141" spans="1:10" hidden="1" x14ac:dyDescent="0.25">
      <c r="A141" s="4">
        <v>139</v>
      </c>
      <c r="B141" s="15" t="s">
        <v>310</v>
      </c>
      <c r="C141" s="15" t="s">
        <v>311</v>
      </c>
      <c r="D141" s="15" t="s">
        <v>12</v>
      </c>
      <c r="E141" s="16" t="s">
        <v>16</v>
      </c>
      <c r="F141" s="7">
        <v>4</v>
      </c>
      <c r="G141" s="7">
        <v>4</v>
      </c>
      <c r="H141" s="7">
        <f t="shared" si="7"/>
        <v>8</v>
      </c>
      <c r="I141" s="7">
        <f t="shared" si="6"/>
        <v>32</v>
      </c>
      <c r="J141" s="4"/>
    </row>
    <row r="142" spans="1:10" hidden="1" x14ac:dyDescent="0.25">
      <c r="A142" s="4">
        <v>140</v>
      </c>
      <c r="B142" s="15" t="s">
        <v>312</v>
      </c>
      <c r="C142" s="15" t="s">
        <v>313</v>
      </c>
      <c r="D142" s="15" t="s">
        <v>12</v>
      </c>
      <c r="E142" s="16" t="s">
        <v>298</v>
      </c>
      <c r="F142" s="7">
        <v>4</v>
      </c>
      <c r="G142" s="7">
        <v>4</v>
      </c>
      <c r="H142" s="7">
        <f t="shared" si="7"/>
        <v>8</v>
      </c>
      <c r="I142" s="7">
        <f t="shared" si="6"/>
        <v>32</v>
      </c>
      <c r="J142" s="4"/>
    </row>
    <row r="143" spans="1:10" hidden="1" x14ac:dyDescent="0.25">
      <c r="A143" s="4">
        <v>141</v>
      </c>
      <c r="B143" s="13" t="s">
        <v>314</v>
      </c>
      <c r="C143" s="13" t="s">
        <v>315</v>
      </c>
      <c r="D143" s="13" t="s">
        <v>19</v>
      </c>
      <c r="E143" s="14" t="s">
        <v>20</v>
      </c>
      <c r="F143" s="7">
        <v>31</v>
      </c>
      <c r="G143" s="7">
        <v>10.5</v>
      </c>
      <c r="H143" s="7">
        <f t="shared" si="7"/>
        <v>41.5</v>
      </c>
      <c r="I143" s="7">
        <f t="shared" si="6"/>
        <v>1</v>
      </c>
      <c r="J143" s="4"/>
    </row>
    <row r="144" spans="1:10" hidden="1" x14ac:dyDescent="0.25">
      <c r="A144" s="4">
        <v>142</v>
      </c>
      <c r="B144" s="11" t="s">
        <v>316</v>
      </c>
      <c r="C144" s="11" t="s">
        <v>317</v>
      </c>
      <c r="D144" s="11" t="s">
        <v>12</v>
      </c>
      <c r="E144" s="12" t="s">
        <v>23</v>
      </c>
      <c r="F144" s="7">
        <v>32</v>
      </c>
      <c r="G144" s="7">
        <v>4</v>
      </c>
      <c r="H144" s="7">
        <f t="shared" si="7"/>
        <v>36</v>
      </c>
      <c r="I144" s="7">
        <f t="shared" si="6"/>
        <v>4</v>
      </c>
      <c r="J144" s="4"/>
    </row>
    <row r="145" spans="1:10" hidden="1" x14ac:dyDescent="0.25">
      <c r="A145" s="4">
        <v>143</v>
      </c>
      <c r="B145" s="9" t="s">
        <v>318</v>
      </c>
      <c r="C145" s="9" t="s">
        <v>319</v>
      </c>
      <c r="D145" s="9" t="s">
        <v>12</v>
      </c>
      <c r="E145" s="10" t="s">
        <v>69</v>
      </c>
      <c r="F145" s="7">
        <v>19</v>
      </c>
      <c r="G145" s="7">
        <v>4</v>
      </c>
      <c r="H145" s="7">
        <f t="shared" si="7"/>
        <v>23</v>
      </c>
      <c r="I145" s="7">
        <f t="shared" si="6"/>
        <v>17</v>
      </c>
      <c r="J145" s="4"/>
    </row>
    <row r="146" spans="1:10" hidden="1" x14ac:dyDescent="0.25">
      <c r="A146" s="4">
        <v>144</v>
      </c>
      <c r="B146" s="13" t="s">
        <v>320</v>
      </c>
      <c r="C146" s="13" t="s">
        <v>321</v>
      </c>
      <c r="D146" s="13" t="s">
        <v>12</v>
      </c>
      <c r="E146" s="14" t="s">
        <v>60</v>
      </c>
      <c r="F146" s="7">
        <v>35</v>
      </c>
      <c r="G146" s="7">
        <v>4</v>
      </c>
      <c r="H146" s="7">
        <f t="shared" si="7"/>
        <v>39</v>
      </c>
      <c r="I146" s="7">
        <f t="shared" si="6"/>
        <v>1</v>
      </c>
      <c r="J146" s="4" t="s">
        <v>21</v>
      </c>
    </row>
    <row r="147" spans="1:10" hidden="1" x14ac:dyDescent="0.25">
      <c r="A147" s="4">
        <v>145</v>
      </c>
      <c r="B147" s="9" t="s">
        <v>322</v>
      </c>
      <c r="C147" s="9" t="s">
        <v>323</v>
      </c>
      <c r="D147" s="9" t="s">
        <v>12</v>
      </c>
      <c r="E147" s="10" t="s">
        <v>116</v>
      </c>
      <c r="F147" s="7">
        <v>24</v>
      </c>
      <c r="G147" s="7">
        <v>4</v>
      </c>
      <c r="H147" s="7">
        <f t="shared" si="7"/>
        <v>28</v>
      </c>
      <c r="I147" s="7">
        <f t="shared" si="6"/>
        <v>12</v>
      </c>
      <c r="J147" s="4"/>
    </row>
    <row r="148" spans="1:10" hidden="1" x14ac:dyDescent="0.25">
      <c r="A148" s="4">
        <v>146</v>
      </c>
      <c r="B148" s="11" t="s">
        <v>324</v>
      </c>
      <c r="C148" s="11" t="s">
        <v>325</v>
      </c>
      <c r="D148" s="11" t="s">
        <v>12</v>
      </c>
      <c r="E148" s="12" t="s">
        <v>23</v>
      </c>
      <c r="F148" s="7">
        <v>40</v>
      </c>
      <c r="G148" s="7">
        <v>0</v>
      </c>
      <c r="H148" s="7">
        <f t="shared" si="7"/>
        <v>40</v>
      </c>
      <c r="I148" s="7">
        <f t="shared" si="6"/>
        <v>0</v>
      </c>
      <c r="J148" s="4"/>
    </row>
    <row r="149" spans="1:10" hidden="1" x14ac:dyDescent="0.25">
      <c r="A149" s="4">
        <v>147</v>
      </c>
      <c r="B149" s="15" t="s">
        <v>326</v>
      </c>
      <c r="C149" s="15" t="s">
        <v>327</v>
      </c>
      <c r="D149" s="15" t="s">
        <v>12</v>
      </c>
      <c r="E149" s="16" t="s">
        <v>298</v>
      </c>
      <c r="F149" s="7"/>
      <c r="G149" s="7">
        <v>4</v>
      </c>
      <c r="H149" s="7">
        <f t="shared" si="7"/>
        <v>4</v>
      </c>
      <c r="I149" s="7">
        <f t="shared" si="6"/>
        <v>36</v>
      </c>
      <c r="J149" s="4"/>
    </row>
    <row r="150" spans="1:10" hidden="1" x14ac:dyDescent="0.25">
      <c r="A150" s="4">
        <v>148</v>
      </c>
      <c r="B150" s="15" t="s">
        <v>328</v>
      </c>
      <c r="C150" s="15" t="s">
        <v>329</v>
      </c>
      <c r="D150" s="15" t="s">
        <v>12</v>
      </c>
      <c r="E150" s="16" t="s">
        <v>16</v>
      </c>
      <c r="F150" s="7"/>
      <c r="G150" s="7">
        <v>4</v>
      </c>
      <c r="H150" s="7">
        <f t="shared" si="7"/>
        <v>4</v>
      </c>
      <c r="I150" s="7">
        <f t="shared" si="6"/>
        <v>36</v>
      </c>
      <c r="J150" s="4"/>
    </row>
    <row r="151" spans="1:10" hidden="1" x14ac:dyDescent="0.25">
      <c r="A151" s="4">
        <v>149</v>
      </c>
      <c r="B151" s="9" t="s">
        <v>330</v>
      </c>
      <c r="C151" s="9" t="s">
        <v>331</v>
      </c>
      <c r="D151" s="9" t="s">
        <v>12</v>
      </c>
      <c r="E151" s="10" t="s">
        <v>49</v>
      </c>
      <c r="F151" s="7">
        <v>23</v>
      </c>
      <c r="G151" s="7">
        <v>4</v>
      </c>
      <c r="H151" s="7">
        <f t="shared" si="7"/>
        <v>27</v>
      </c>
      <c r="I151" s="7">
        <f t="shared" si="6"/>
        <v>13</v>
      </c>
      <c r="J151" s="4"/>
    </row>
    <row r="152" spans="1:10" hidden="1" x14ac:dyDescent="0.25">
      <c r="A152" s="4">
        <v>150</v>
      </c>
      <c r="B152" s="15" t="s">
        <v>332</v>
      </c>
      <c r="C152" s="15" t="s">
        <v>333</v>
      </c>
      <c r="D152" s="15" t="s">
        <v>19</v>
      </c>
      <c r="E152" s="16" t="s">
        <v>16</v>
      </c>
      <c r="F152" s="7"/>
      <c r="G152" s="7">
        <v>10.5</v>
      </c>
      <c r="H152" s="7">
        <f t="shared" si="7"/>
        <v>10.5</v>
      </c>
      <c r="I152" s="7">
        <f t="shared" si="6"/>
        <v>32</v>
      </c>
      <c r="J152" s="4"/>
    </row>
    <row r="153" spans="1:10" hidden="1" x14ac:dyDescent="0.25">
      <c r="A153" s="4">
        <v>151</v>
      </c>
      <c r="B153" s="9" t="s">
        <v>334</v>
      </c>
      <c r="C153" s="9" t="s">
        <v>335</v>
      </c>
      <c r="D153" s="9" t="s">
        <v>12</v>
      </c>
      <c r="E153" s="10" t="s">
        <v>111</v>
      </c>
      <c r="F153" s="7">
        <v>26</v>
      </c>
      <c r="G153" s="7">
        <v>4</v>
      </c>
      <c r="H153" s="7">
        <f t="shared" si="7"/>
        <v>30</v>
      </c>
      <c r="I153" s="7">
        <f t="shared" si="6"/>
        <v>10</v>
      </c>
      <c r="J153" s="4"/>
    </row>
    <row r="154" spans="1:10" hidden="1" x14ac:dyDescent="0.25">
      <c r="A154" s="4">
        <v>152</v>
      </c>
      <c r="B154" s="13" t="s">
        <v>336</v>
      </c>
      <c r="C154" s="13" t="s">
        <v>337</v>
      </c>
      <c r="D154" s="13" t="s">
        <v>12</v>
      </c>
      <c r="E154" s="14" t="s">
        <v>39</v>
      </c>
      <c r="F154" s="7">
        <v>36</v>
      </c>
      <c r="G154" s="7">
        <v>4</v>
      </c>
      <c r="H154" s="7">
        <f t="shared" si="7"/>
        <v>40</v>
      </c>
      <c r="I154" s="7">
        <f t="shared" si="6"/>
        <v>0</v>
      </c>
      <c r="J154" s="4"/>
    </row>
    <row r="155" spans="1:10" hidden="1" x14ac:dyDescent="0.25">
      <c r="A155" s="4">
        <v>153</v>
      </c>
      <c r="B155" s="9" t="s">
        <v>338</v>
      </c>
      <c r="C155" s="9" t="s">
        <v>339</v>
      </c>
      <c r="D155" s="9" t="s">
        <v>12</v>
      </c>
      <c r="E155" s="10" t="s">
        <v>49</v>
      </c>
      <c r="F155" s="7">
        <v>18</v>
      </c>
      <c r="G155" s="7">
        <v>4</v>
      </c>
      <c r="H155" s="7">
        <f t="shared" si="7"/>
        <v>22</v>
      </c>
      <c r="I155" s="7">
        <f t="shared" si="6"/>
        <v>18</v>
      </c>
      <c r="J155" s="4"/>
    </row>
    <row r="156" spans="1:10" hidden="1" x14ac:dyDescent="0.25">
      <c r="A156" s="4">
        <v>154</v>
      </c>
      <c r="B156" s="17" t="s">
        <v>340</v>
      </c>
      <c r="C156" s="17" t="s">
        <v>197</v>
      </c>
      <c r="D156" s="17" t="s">
        <v>12</v>
      </c>
      <c r="E156" s="18" t="s">
        <v>341</v>
      </c>
      <c r="F156" s="7">
        <v>4</v>
      </c>
      <c r="G156" s="7">
        <v>4</v>
      </c>
      <c r="H156" s="7">
        <f t="shared" si="7"/>
        <v>8</v>
      </c>
      <c r="I156" s="7">
        <f t="shared" si="6"/>
        <v>32</v>
      </c>
      <c r="J156" s="4"/>
    </row>
    <row r="157" spans="1:10" hidden="1" x14ac:dyDescent="0.25">
      <c r="A157" s="4">
        <v>155</v>
      </c>
      <c r="B157" s="17" t="s">
        <v>342</v>
      </c>
      <c r="C157" s="17" t="s">
        <v>343</v>
      </c>
      <c r="D157" s="17" t="s">
        <v>12</v>
      </c>
      <c r="E157" s="18" t="s">
        <v>341</v>
      </c>
      <c r="F157" s="7">
        <v>7</v>
      </c>
      <c r="G157" s="7">
        <v>4</v>
      </c>
      <c r="H157" s="7">
        <f t="shared" si="7"/>
        <v>11</v>
      </c>
      <c r="I157" s="7">
        <f t="shared" si="6"/>
        <v>29</v>
      </c>
      <c r="J157" s="4"/>
    </row>
  </sheetData>
  <autoFilter ref="A2:I157" xr:uid="{F2776232-3CD2-45AF-B49B-ACF7A8D30751}">
    <filterColumn colId="4">
      <filters>
        <filter val="PROTECCION AMBIENTA Y SST"/>
      </filters>
    </filterColumn>
  </autoFilter>
  <conditionalFormatting sqref="I3:I61">
    <cfRule type="cellIs" dxfId="235" priority="102" operator="greaterThan">
      <formula>5</formula>
    </cfRule>
  </conditionalFormatting>
  <conditionalFormatting sqref="I6">
    <cfRule type="cellIs" dxfId="234" priority="1" operator="lessThan">
      <formula>0</formula>
    </cfRule>
  </conditionalFormatting>
  <conditionalFormatting sqref="I60:I70">
    <cfRule type="cellIs" dxfId="233" priority="89" operator="greaterThan">
      <formula>2</formula>
    </cfRule>
  </conditionalFormatting>
  <conditionalFormatting sqref="I71">
    <cfRule type="cellIs" dxfId="232" priority="108" operator="greaterThan">
      <formula>5</formula>
    </cfRule>
  </conditionalFormatting>
  <conditionalFormatting sqref="I72:I157">
    <cfRule type="cellIs" dxfId="231" priority="2" operator="greaterThan">
      <formula>2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7E45C-02BE-4C5D-8D43-DE1E6B058134}">
  <sheetPr codeName="Hoja2"/>
  <dimension ref="A1:L49"/>
  <sheetViews>
    <sheetView zoomScaleNormal="100" workbookViewId="0">
      <pane ySplit="2" topLeftCell="A5" activePane="bottomLeft" state="frozen"/>
      <selection pane="bottomLeft" activeCell="D59" sqref="D59"/>
    </sheetView>
  </sheetViews>
  <sheetFormatPr baseColWidth="10" defaultColWidth="11.44140625" defaultRowHeight="13.8" x14ac:dyDescent="0.3"/>
  <cols>
    <col min="1" max="1" width="4.6640625" style="28" customWidth="1"/>
    <col min="2" max="2" width="100.6640625" style="28" customWidth="1"/>
    <col min="3" max="4" width="12.5546875" style="29" customWidth="1"/>
    <col min="5" max="5" width="33.109375" style="30" bestFit="1" customWidth="1"/>
    <col min="6" max="6" width="25.6640625" style="28" customWidth="1"/>
    <col min="7" max="7" width="5.6640625" style="28" customWidth="1"/>
    <col min="8" max="9" width="5.33203125" style="28" hidden="1" customWidth="1"/>
    <col min="10" max="10" width="7.6640625" style="28" hidden="1" customWidth="1"/>
    <col min="11" max="11" width="0" style="28" hidden="1" customWidth="1"/>
    <col min="12" max="16384" width="11.44140625" style="28"/>
  </cols>
  <sheetData>
    <row r="1" spans="1:6" ht="55.35" customHeight="1" thickBot="1" x14ac:dyDescent="0.35">
      <c r="A1" s="493" t="s">
        <v>344</v>
      </c>
      <c r="B1" s="494"/>
      <c r="C1" s="495"/>
      <c r="D1" s="494"/>
      <c r="E1" s="495"/>
      <c r="F1" s="496"/>
    </row>
    <row r="2" spans="1:6" ht="16.350000000000001" customHeight="1" thickBot="1" x14ac:dyDescent="0.35">
      <c r="A2" s="491" t="s">
        <v>345</v>
      </c>
      <c r="B2" s="492"/>
      <c r="C2" s="176" t="s">
        <v>346</v>
      </c>
      <c r="D2" s="175" t="s">
        <v>347</v>
      </c>
      <c r="E2" s="176" t="s">
        <v>348</v>
      </c>
      <c r="F2" s="177" t="s">
        <v>349</v>
      </c>
    </row>
    <row r="3" spans="1:6" ht="16.350000000000001" customHeight="1" x14ac:dyDescent="0.3">
      <c r="A3" s="178">
        <v>1</v>
      </c>
      <c r="B3" s="179" t="s">
        <v>350</v>
      </c>
      <c r="C3" s="180"/>
      <c r="D3" s="181"/>
      <c r="E3" s="180" t="s">
        <v>351</v>
      </c>
      <c r="F3" s="182"/>
    </row>
    <row r="4" spans="1:6" ht="16.350000000000001" customHeight="1" x14ac:dyDescent="0.3">
      <c r="A4" s="31">
        <v>2</v>
      </c>
      <c r="B4" s="153" t="s">
        <v>352</v>
      </c>
      <c r="C4" s="160"/>
      <c r="D4" s="159"/>
      <c r="E4" s="160" t="s">
        <v>353</v>
      </c>
      <c r="F4" s="161"/>
    </row>
    <row r="5" spans="1:6" ht="16.350000000000001" customHeight="1" x14ac:dyDescent="0.3">
      <c r="A5" s="31">
        <v>3</v>
      </c>
      <c r="B5" s="153" t="s">
        <v>354</v>
      </c>
      <c r="C5" s="36"/>
      <c r="D5" s="148"/>
      <c r="E5" s="36" t="s">
        <v>351</v>
      </c>
      <c r="F5" s="147"/>
    </row>
    <row r="6" spans="1:6" ht="16.350000000000001" customHeight="1" x14ac:dyDescent="0.3">
      <c r="A6" s="31">
        <v>4</v>
      </c>
      <c r="B6" s="153" t="s">
        <v>355</v>
      </c>
      <c r="C6" s="38">
        <v>24</v>
      </c>
      <c r="D6" s="149"/>
      <c r="E6" s="38" t="s">
        <v>356</v>
      </c>
      <c r="F6" s="147"/>
    </row>
    <row r="7" spans="1:6" ht="16.350000000000001" customHeight="1" x14ac:dyDescent="0.3">
      <c r="A7" s="31">
        <v>5</v>
      </c>
      <c r="B7" s="153" t="s">
        <v>357</v>
      </c>
      <c r="C7" s="36">
        <v>30</v>
      </c>
      <c r="D7" s="148">
        <v>30</v>
      </c>
      <c r="E7" s="36" t="s">
        <v>358</v>
      </c>
      <c r="F7" s="147" t="s">
        <v>359</v>
      </c>
    </row>
    <row r="8" spans="1:6" ht="16.350000000000001" customHeight="1" x14ac:dyDescent="0.3">
      <c r="A8" s="31">
        <v>6</v>
      </c>
      <c r="B8" s="153" t="s">
        <v>360</v>
      </c>
      <c r="C8" s="36"/>
      <c r="D8" s="148"/>
      <c r="E8" s="36" t="s">
        <v>358</v>
      </c>
      <c r="F8" s="147"/>
    </row>
    <row r="9" spans="1:6" x14ac:dyDescent="0.3">
      <c r="A9" s="31">
        <v>7</v>
      </c>
      <c r="B9" s="153" t="s">
        <v>361</v>
      </c>
      <c r="C9" s="36">
        <v>30</v>
      </c>
      <c r="D9" s="148">
        <v>30</v>
      </c>
      <c r="E9" s="36" t="s">
        <v>351</v>
      </c>
      <c r="F9" s="147"/>
    </row>
    <row r="10" spans="1:6" x14ac:dyDescent="0.3">
      <c r="A10" s="31">
        <v>8</v>
      </c>
      <c r="B10" s="153" t="s">
        <v>362</v>
      </c>
      <c r="C10" s="157">
        <v>30</v>
      </c>
      <c r="D10" s="156">
        <v>30</v>
      </c>
      <c r="E10" s="157" t="s">
        <v>358</v>
      </c>
      <c r="F10" s="158"/>
    </row>
    <row r="11" spans="1:6" ht="16.350000000000001" customHeight="1" x14ac:dyDescent="0.3">
      <c r="A11" s="31">
        <v>9</v>
      </c>
      <c r="B11" s="153" t="s">
        <v>363</v>
      </c>
      <c r="C11" s="36">
        <v>30</v>
      </c>
      <c r="D11" s="148">
        <v>15</v>
      </c>
      <c r="E11" s="36" t="s">
        <v>356</v>
      </c>
      <c r="F11" s="147"/>
    </row>
    <row r="12" spans="1:6" ht="16.350000000000001" customHeight="1" x14ac:dyDescent="0.3">
      <c r="A12" s="31">
        <v>10</v>
      </c>
      <c r="B12" s="153" t="s">
        <v>364</v>
      </c>
      <c r="C12" s="36">
        <v>16</v>
      </c>
      <c r="D12" s="148">
        <v>16</v>
      </c>
      <c r="E12" s="36" t="s">
        <v>358</v>
      </c>
      <c r="F12" s="147"/>
    </row>
    <row r="13" spans="1:6" ht="16.350000000000001" customHeight="1" x14ac:dyDescent="0.3">
      <c r="A13" s="31">
        <v>11</v>
      </c>
      <c r="B13" s="153" t="s">
        <v>365</v>
      </c>
      <c r="C13" s="36">
        <v>24</v>
      </c>
      <c r="D13" s="148">
        <v>24</v>
      </c>
      <c r="E13" s="36" t="s">
        <v>353</v>
      </c>
      <c r="F13" s="147"/>
    </row>
    <row r="14" spans="1:6" ht="16.350000000000001" customHeight="1" x14ac:dyDescent="0.3">
      <c r="A14" s="31">
        <v>12</v>
      </c>
      <c r="B14" s="153" t="s">
        <v>366</v>
      </c>
      <c r="C14" s="36"/>
      <c r="D14" s="148"/>
      <c r="E14" s="36" t="s">
        <v>353</v>
      </c>
      <c r="F14" s="147"/>
    </row>
    <row r="15" spans="1:6" ht="16.350000000000001" customHeight="1" x14ac:dyDescent="0.3">
      <c r="A15" s="31">
        <v>13</v>
      </c>
      <c r="B15" s="153" t="s">
        <v>367</v>
      </c>
      <c r="C15" s="36"/>
      <c r="D15" s="148"/>
      <c r="E15" s="36" t="s">
        <v>353</v>
      </c>
      <c r="F15" s="147"/>
    </row>
    <row r="16" spans="1:6" ht="16.350000000000001" customHeight="1" x14ac:dyDescent="0.3">
      <c r="A16" s="31">
        <v>14</v>
      </c>
      <c r="B16" s="153" t="s">
        <v>368</v>
      </c>
      <c r="C16" s="36"/>
      <c r="D16" s="148"/>
      <c r="E16" s="36" t="s">
        <v>351</v>
      </c>
      <c r="F16" s="147"/>
    </row>
    <row r="17" spans="1:12" ht="16.350000000000001" customHeight="1" x14ac:dyDescent="0.3">
      <c r="A17" s="31">
        <v>15</v>
      </c>
      <c r="B17" s="153" t="s">
        <v>369</v>
      </c>
      <c r="C17" s="36">
        <v>18</v>
      </c>
      <c r="D17" s="148">
        <v>18</v>
      </c>
      <c r="E17" s="36" t="s">
        <v>358</v>
      </c>
      <c r="F17" s="147"/>
    </row>
    <row r="18" spans="1:12" ht="16.350000000000001" customHeight="1" x14ac:dyDescent="0.3">
      <c r="A18" s="31">
        <v>16</v>
      </c>
      <c r="B18" s="153" t="s">
        <v>370</v>
      </c>
      <c r="C18" s="36">
        <v>18</v>
      </c>
      <c r="D18" s="148">
        <v>18</v>
      </c>
      <c r="E18" s="36" t="s">
        <v>356</v>
      </c>
      <c r="F18" s="147"/>
    </row>
    <row r="19" spans="1:12" ht="16.350000000000001" customHeight="1" thickBot="1" x14ac:dyDescent="0.35">
      <c r="A19" s="183">
        <v>17</v>
      </c>
      <c r="B19" s="184" t="s">
        <v>371</v>
      </c>
      <c r="C19" s="151"/>
      <c r="D19" s="150"/>
      <c r="E19" s="151" t="s">
        <v>353</v>
      </c>
      <c r="F19" s="152"/>
    </row>
    <row r="20" spans="1:12" ht="16.350000000000001" customHeight="1" x14ac:dyDescent="0.3">
      <c r="A20" s="185">
        <v>1</v>
      </c>
      <c r="B20" s="185" t="s">
        <v>372</v>
      </c>
      <c r="C20" s="186"/>
      <c r="D20" s="186"/>
      <c r="E20" s="186" t="s">
        <v>356</v>
      </c>
      <c r="F20" s="186"/>
    </row>
    <row r="21" spans="1:12" ht="16.350000000000001" customHeight="1" x14ac:dyDescent="0.3">
      <c r="A21" s="33">
        <v>2</v>
      </c>
      <c r="B21" s="33" t="s">
        <v>373</v>
      </c>
      <c r="C21" s="38"/>
      <c r="D21" s="38"/>
      <c r="E21" s="38" t="s">
        <v>351</v>
      </c>
      <c r="F21" s="38"/>
    </row>
    <row r="22" spans="1:12" ht="16.350000000000001" customHeight="1" x14ac:dyDescent="0.3">
      <c r="A22" s="33">
        <v>3</v>
      </c>
      <c r="B22" s="33" t="s">
        <v>374</v>
      </c>
      <c r="C22" s="38"/>
      <c r="D22" s="38"/>
      <c r="E22" s="38" t="s">
        <v>353</v>
      </c>
      <c r="F22" s="38"/>
    </row>
    <row r="23" spans="1:12" ht="16.350000000000001" customHeight="1" x14ac:dyDescent="0.3">
      <c r="A23" s="33">
        <v>4</v>
      </c>
      <c r="B23" s="33" t="s">
        <v>375</v>
      </c>
      <c r="C23" s="38"/>
      <c r="D23" s="38"/>
      <c r="E23" s="38" t="s">
        <v>356</v>
      </c>
      <c r="F23" s="38"/>
    </row>
    <row r="24" spans="1:12" ht="16.350000000000001" customHeight="1" thickBot="1" x14ac:dyDescent="0.35">
      <c r="A24" s="154">
        <v>5</v>
      </c>
      <c r="B24" s="154" t="s">
        <v>376</v>
      </c>
      <c r="C24" s="155"/>
      <c r="D24" s="155"/>
      <c r="E24" s="155" t="s">
        <v>353</v>
      </c>
      <c r="F24" s="155"/>
    </row>
    <row r="25" spans="1:12" ht="16.350000000000001" customHeight="1" x14ac:dyDescent="0.3">
      <c r="A25" s="32">
        <v>1</v>
      </c>
      <c r="B25" s="32" t="s">
        <v>377</v>
      </c>
      <c r="C25" s="37">
        <v>26</v>
      </c>
      <c r="D25" s="37">
        <v>14</v>
      </c>
      <c r="E25" s="37" t="s">
        <v>356</v>
      </c>
      <c r="F25" s="37" t="s">
        <v>378</v>
      </c>
      <c r="H25" s="28">
        <f>I25-D5-D6</f>
        <v>104</v>
      </c>
      <c r="I25" s="28">
        <f>J25-D29-D30-D31-D32-D33</f>
        <v>104</v>
      </c>
      <c r="J25" s="28">
        <v>215</v>
      </c>
      <c r="K25" s="28" t="s">
        <v>359</v>
      </c>
    </row>
    <row r="26" spans="1:12" ht="16.350000000000001" customHeight="1" x14ac:dyDescent="0.3">
      <c r="A26" s="33">
        <v>2</v>
      </c>
      <c r="B26" s="33" t="s">
        <v>379</v>
      </c>
      <c r="C26" s="38">
        <v>26</v>
      </c>
      <c r="D26" s="38">
        <v>14</v>
      </c>
      <c r="E26" s="38" t="s">
        <v>353</v>
      </c>
      <c r="F26" s="38" t="s">
        <v>380</v>
      </c>
      <c r="J26" s="28">
        <v>50</v>
      </c>
      <c r="K26" s="28" t="s">
        <v>381</v>
      </c>
    </row>
    <row r="27" spans="1:12" ht="16.350000000000001" customHeight="1" x14ac:dyDescent="0.3">
      <c r="A27" s="33">
        <v>3</v>
      </c>
      <c r="B27" s="165" t="s">
        <v>382</v>
      </c>
      <c r="C27" s="38">
        <v>26</v>
      </c>
      <c r="D27" s="38">
        <v>14</v>
      </c>
      <c r="E27" s="38" t="s">
        <v>383</v>
      </c>
      <c r="F27" s="38" t="s">
        <v>384</v>
      </c>
      <c r="G27" s="28">
        <v>12</v>
      </c>
      <c r="H27" s="28">
        <f>J27+J28+J29+J30</f>
        <v>112</v>
      </c>
      <c r="I27" s="28">
        <f>J27-D25-D26</f>
        <v>0</v>
      </c>
      <c r="J27" s="28">
        <v>28</v>
      </c>
      <c r="K27" s="28" t="s">
        <v>385</v>
      </c>
      <c r="L27" s="28">
        <v>15</v>
      </c>
    </row>
    <row r="28" spans="1:12" ht="16.350000000000001" customHeight="1" x14ac:dyDescent="0.3">
      <c r="A28" s="33">
        <v>4</v>
      </c>
      <c r="B28" s="33" t="s">
        <v>386</v>
      </c>
      <c r="C28" s="38">
        <v>30</v>
      </c>
      <c r="D28" s="38">
        <v>30</v>
      </c>
      <c r="E28" s="38" t="s">
        <v>358</v>
      </c>
      <c r="F28" s="38" t="s">
        <v>359</v>
      </c>
      <c r="J28" s="28">
        <v>44</v>
      </c>
      <c r="K28" s="28" t="s">
        <v>387</v>
      </c>
    </row>
    <row r="29" spans="1:12" ht="16.350000000000001" customHeight="1" x14ac:dyDescent="0.3">
      <c r="A29" s="33">
        <v>5</v>
      </c>
      <c r="B29" s="33" t="s">
        <v>388</v>
      </c>
      <c r="C29" s="38">
        <v>30</v>
      </c>
      <c r="D29" s="38">
        <v>25</v>
      </c>
      <c r="E29" s="38" t="s">
        <v>358</v>
      </c>
      <c r="F29" s="38" t="s">
        <v>359</v>
      </c>
      <c r="J29" s="28">
        <v>20</v>
      </c>
      <c r="K29" s="28" t="s">
        <v>389</v>
      </c>
    </row>
    <row r="30" spans="1:12" ht="16.350000000000001" customHeight="1" x14ac:dyDescent="0.3">
      <c r="A30" s="33">
        <v>6</v>
      </c>
      <c r="B30" s="33" t="s">
        <v>390</v>
      </c>
      <c r="C30" s="38">
        <v>31</v>
      </c>
      <c r="D30" s="38">
        <v>31</v>
      </c>
      <c r="E30" s="38" t="s">
        <v>358</v>
      </c>
      <c r="F30" s="38" t="s">
        <v>359</v>
      </c>
      <c r="J30" s="28">
        <v>20</v>
      </c>
      <c r="K30" s="28" t="s">
        <v>391</v>
      </c>
    </row>
    <row r="31" spans="1:12" ht="16.350000000000001" customHeight="1" x14ac:dyDescent="0.3">
      <c r="A31" s="33">
        <v>7</v>
      </c>
      <c r="B31" s="33" t="s">
        <v>392</v>
      </c>
      <c r="C31" s="38">
        <v>30</v>
      </c>
      <c r="D31" s="38">
        <v>0</v>
      </c>
      <c r="E31" s="38" t="s">
        <v>358</v>
      </c>
      <c r="F31" s="38"/>
      <c r="I31" s="28">
        <f>J31-D28</f>
        <v>0</v>
      </c>
      <c r="J31" s="28">
        <v>30</v>
      </c>
      <c r="K31" s="28" t="s">
        <v>393</v>
      </c>
    </row>
    <row r="32" spans="1:12" ht="16.350000000000001" customHeight="1" x14ac:dyDescent="0.3">
      <c r="A32" s="33">
        <v>8</v>
      </c>
      <c r="B32" s="33" t="s">
        <v>394</v>
      </c>
      <c r="C32" s="38">
        <v>30</v>
      </c>
      <c r="D32" s="38">
        <v>25</v>
      </c>
      <c r="E32" s="38" t="s">
        <v>358</v>
      </c>
      <c r="F32" s="38" t="s">
        <v>359</v>
      </c>
      <c r="J32" s="28">
        <v>8</v>
      </c>
      <c r="K32" s="28" t="s">
        <v>395</v>
      </c>
    </row>
    <row r="33" spans="1:12" ht="16.350000000000001" customHeight="1" x14ac:dyDescent="0.3">
      <c r="A33" s="33">
        <v>9</v>
      </c>
      <c r="B33" s="33" t="s">
        <v>396</v>
      </c>
      <c r="C33" s="38">
        <v>31</v>
      </c>
      <c r="D33" s="38">
        <v>30</v>
      </c>
      <c r="E33" s="38" t="s">
        <v>358</v>
      </c>
      <c r="F33" s="38" t="s">
        <v>359</v>
      </c>
    </row>
    <row r="34" spans="1:12" ht="16.350000000000001" customHeight="1" x14ac:dyDescent="0.3">
      <c r="A34" s="33">
        <v>10</v>
      </c>
      <c r="B34" s="33" t="s">
        <v>397</v>
      </c>
      <c r="C34" s="38">
        <v>24</v>
      </c>
      <c r="D34" s="38">
        <v>0</v>
      </c>
      <c r="E34" s="38" t="s">
        <v>356</v>
      </c>
      <c r="F34" s="38"/>
      <c r="G34" s="28">
        <v>15</v>
      </c>
      <c r="L34" s="28">
        <v>18</v>
      </c>
    </row>
    <row r="35" spans="1:12" ht="16.350000000000001" customHeight="1" x14ac:dyDescent="0.3">
      <c r="A35" s="33">
        <v>11</v>
      </c>
      <c r="B35" s="33" t="s">
        <v>398</v>
      </c>
      <c r="C35" s="38">
        <v>28</v>
      </c>
      <c r="D35" s="38">
        <v>14</v>
      </c>
      <c r="E35" s="38" t="s">
        <v>356</v>
      </c>
      <c r="F35" s="38" t="s">
        <v>380</v>
      </c>
      <c r="G35" s="28">
        <v>18</v>
      </c>
      <c r="H35" s="28">
        <f>I35-J26-H25</f>
        <v>-139</v>
      </c>
      <c r="I35" s="28">
        <f>D39+D40+D43+D44+D45</f>
        <v>15</v>
      </c>
      <c r="L35" s="28">
        <v>20</v>
      </c>
    </row>
    <row r="36" spans="1:12" ht="16.350000000000001" customHeight="1" x14ac:dyDescent="0.3">
      <c r="A36" s="33">
        <v>12</v>
      </c>
      <c r="B36" s="33" t="s">
        <v>399</v>
      </c>
      <c r="C36" s="38">
        <v>28</v>
      </c>
      <c r="D36" s="38">
        <v>0</v>
      </c>
      <c r="E36" s="38" t="s">
        <v>400</v>
      </c>
      <c r="F36" s="38"/>
      <c r="G36" s="28">
        <v>22</v>
      </c>
    </row>
    <row r="37" spans="1:12" ht="16.350000000000001" customHeight="1" x14ac:dyDescent="0.3">
      <c r="A37" s="33">
        <v>13</v>
      </c>
      <c r="B37" s="33" t="s">
        <v>401</v>
      </c>
      <c r="C37" s="38">
        <v>28</v>
      </c>
      <c r="D37" s="38">
        <v>14</v>
      </c>
      <c r="E37" s="38" t="s">
        <v>353</v>
      </c>
      <c r="F37" s="38" t="s">
        <v>402</v>
      </c>
    </row>
    <row r="38" spans="1:12" ht="16.350000000000001" customHeight="1" x14ac:dyDescent="0.3">
      <c r="A38" s="33">
        <v>14</v>
      </c>
      <c r="B38" s="165" t="s">
        <v>403</v>
      </c>
      <c r="C38" s="38">
        <v>30</v>
      </c>
      <c r="D38" s="38">
        <v>14</v>
      </c>
      <c r="E38" s="38" t="s">
        <v>400</v>
      </c>
      <c r="F38" s="38" t="s">
        <v>404</v>
      </c>
      <c r="G38" s="28">
        <v>18</v>
      </c>
    </row>
    <row r="39" spans="1:12" ht="16.350000000000001" customHeight="1" x14ac:dyDescent="0.3">
      <c r="A39" s="33">
        <v>15</v>
      </c>
      <c r="B39" s="165" t="s">
        <v>405</v>
      </c>
      <c r="C39" s="38">
        <v>30</v>
      </c>
      <c r="D39" s="38">
        <v>0</v>
      </c>
      <c r="E39" s="38" t="s">
        <v>400</v>
      </c>
      <c r="F39" s="38"/>
      <c r="G39" s="28">
        <v>0</v>
      </c>
      <c r="L39" s="28">
        <v>12</v>
      </c>
    </row>
    <row r="40" spans="1:12" ht="16.350000000000001" customHeight="1" x14ac:dyDescent="0.3">
      <c r="A40" s="33">
        <v>16</v>
      </c>
      <c r="B40" s="33" t="s">
        <v>406</v>
      </c>
      <c r="C40" s="38">
        <v>30</v>
      </c>
      <c r="D40" s="38">
        <v>15</v>
      </c>
      <c r="E40" s="38" t="s">
        <v>356</v>
      </c>
      <c r="F40" s="38" t="s">
        <v>381</v>
      </c>
      <c r="G40" s="28">
        <v>10</v>
      </c>
      <c r="L40" s="28">
        <v>14</v>
      </c>
    </row>
    <row r="41" spans="1:12" ht="16.350000000000001" customHeight="1" x14ac:dyDescent="0.3">
      <c r="A41" s="33">
        <v>17</v>
      </c>
      <c r="B41" s="33" t="s">
        <v>407</v>
      </c>
      <c r="C41" s="38">
        <v>30</v>
      </c>
      <c r="D41" s="38">
        <v>0</v>
      </c>
      <c r="E41" s="38" t="s">
        <v>408</v>
      </c>
      <c r="F41" s="38"/>
    </row>
    <row r="42" spans="1:12" ht="16.350000000000001" customHeight="1" x14ac:dyDescent="0.3">
      <c r="A42" s="33">
        <v>18</v>
      </c>
      <c r="B42" s="33" t="s">
        <v>409</v>
      </c>
      <c r="C42" s="38">
        <v>30</v>
      </c>
      <c r="D42" s="38">
        <v>0</v>
      </c>
      <c r="E42" s="38" t="s">
        <v>408</v>
      </c>
      <c r="F42" s="38"/>
    </row>
    <row r="43" spans="1:12" ht="16.350000000000001" customHeight="1" x14ac:dyDescent="0.3">
      <c r="A43" s="33">
        <v>19</v>
      </c>
      <c r="B43" s="33" t="s">
        <v>410</v>
      </c>
      <c r="C43" s="38">
        <v>30</v>
      </c>
      <c r="D43" s="38">
        <v>0</v>
      </c>
      <c r="E43" s="38" t="s">
        <v>356</v>
      </c>
      <c r="F43" s="38"/>
    </row>
    <row r="44" spans="1:12" ht="16.350000000000001" customHeight="1" x14ac:dyDescent="0.3">
      <c r="A44" s="33">
        <v>20</v>
      </c>
      <c r="B44" s="33" t="s">
        <v>411</v>
      </c>
      <c r="C44" s="38">
        <v>24</v>
      </c>
      <c r="D44" s="38">
        <v>0</v>
      </c>
      <c r="E44" s="38" t="s">
        <v>353</v>
      </c>
      <c r="F44" s="38"/>
      <c r="G44" s="28">
        <v>15</v>
      </c>
    </row>
    <row r="45" spans="1:12" ht="16.350000000000001" customHeight="1" x14ac:dyDescent="0.3">
      <c r="A45" s="33">
        <v>21</v>
      </c>
      <c r="B45" s="33" t="s">
        <v>412</v>
      </c>
      <c r="C45" s="38">
        <v>24</v>
      </c>
      <c r="D45" s="38">
        <v>0</v>
      </c>
      <c r="E45" s="38" t="s">
        <v>356</v>
      </c>
      <c r="F45" s="38"/>
      <c r="G45" s="28">
        <v>13</v>
      </c>
    </row>
    <row r="46" spans="1:12" ht="16.350000000000001" customHeight="1" thickBot="1" x14ac:dyDescent="0.35">
      <c r="A46" s="154">
        <v>22</v>
      </c>
      <c r="B46" s="154" t="s">
        <v>413</v>
      </c>
      <c r="C46" s="155">
        <v>24</v>
      </c>
      <c r="D46" s="155">
        <v>14</v>
      </c>
      <c r="E46" s="155" t="s">
        <v>353</v>
      </c>
      <c r="F46" s="155" t="s">
        <v>378</v>
      </c>
      <c r="G46" s="28">
        <v>12</v>
      </c>
    </row>
    <row r="47" spans="1:12" ht="16.350000000000001" customHeight="1" x14ac:dyDescent="0.3">
      <c r="A47" s="32">
        <v>1</v>
      </c>
      <c r="B47" s="32" t="s">
        <v>414</v>
      </c>
      <c r="C47" s="37"/>
      <c r="D47" s="37"/>
      <c r="E47" s="37" t="s">
        <v>356</v>
      </c>
      <c r="F47" s="37"/>
    </row>
    <row r="48" spans="1:12" ht="16.350000000000001" customHeight="1" thickBot="1" x14ac:dyDescent="0.35">
      <c r="A48" s="34">
        <v>2</v>
      </c>
      <c r="B48" s="34" t="s">
        <v>415</v>
      </c>
      <c r="C48" s="39"/>
      <c r="D48" s="39"/>
      <c r="E48" s="39" t="s">
        <v>356</v>
      </c>
      <c r="F48" s="39"/>
    </row>
    <row r="49" spans="6:6" ht="14.1" customHeight="1" x14ac:dyDescent="0.3">
      <c r="F49" s="78">
        <v>50</v>
      </c>
    </row>
  </sheetData>
  <autoFilter ref="A2:F49" xr:uid="{67A7E45C-02BE-4C5D-8D43-DE1E6B058134}">
    <filterColumn colId="0" showButton="0"/>
  </autoFilter>
  <sortState xmlns:xlrd2="http://schemas.microsoft.com/office/spreadsheetml/2017/richdata2" ref="B3:F19">
    <sortCondition ref="B3:B19"/>
  </sortState>
  <mergeCells count="2">
    <mergeCell ref="A2:B2"/>
    <mergeCell ref="A1:F1"/>
  </mergeCells>
  <phoneticPr fontId="11" type="noConversion"/>
  <conditionalFormatting sqref="B3:B16 C12:F16 B17:F17 C18:F18 B18:B19 A20:F48">
    <cfRule type="expression" dxfId="230" priority="2">
      <formula>ISEVEN(ROW())</formula>
    </cfRule>
  </conditionalFormatting>
  <conditionalFormatting sqref="C3:F5 A3:A19">
    <cfRule type="expression" dxfId="229" priority="1">
      <formula>ISEVEN(ROW())</formula>
    </cfRule>
  </conditionalFormatting>
  <conditionalFormatting sqref="C6:F19">
    <cfRule type="expression" dxfId="228" priority="3">
      <formula>ISEVEN(ROW())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030F9-425B-429C-80CF-D55402FBCC7E}">
  <sheetPr codeName="Hoja4"/>
  <dimension ref="A1:N180"/>
  <sheetViews>
    <sheetView zoomScale="87" zoomScaleNormal="80" workbookViewId="0">
      <pane xSplit="2" ySplit="3" topLeftCell="C69" activePane="bottomRight" state="frozen"/>
      <selection pane="topRight" activeCell="C1" sqref="C1"/>
      <selection pane="bottomLeft" activeCell="A4" sqref="A4"/>
      <selection pane="bottomRight" activeCell="B111" sqref="B111:B113"/>
    </sheetView>
  </sheetViews>
  <sheetFormatPr baseColWidth="10" defaultColWidth="11.44140625" defaultRowHeight="14.4" x14ac:dyDescent="0.3"/>
  <cols>
    <col min="1" max="1" width="14.5546875" style="21" customWidth="1"/>
    <col min="2" max="2" width="32.44140625" style="21" customWidth="1"/>
    <col min="3" max="3" width="9.6640625" style="25" customWidth="1"/>
    <col min="4" max="9" width="7.88671875" style="21" customWidth="1"/>
    <col min="10" max="10" width="11.5546875" style="21" customWidth="1"/>
    <col min="11" max="11" width="14.33203125" style="21" customWidth="1"/>
    <col min="12" max="12" width="11.44140625" style="21" customWidth="1"/>
    <col min="13" max="13" width="16.5546875" style="21" customWidth="1"/>
    <col min="14" max="14" width="47.33203125" style="21" customWidth="1"/>
    <col min="15" max="16384" width="11.44140625" style="21"/>
  </cols>
  <sheetData>
    <row r="1" spans="1:14" ht="59.1" customHeight="1" x14ac:dyDescent="0.3">
      <c r="A1" s="581" t="s">
        <v>416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</row>
    <row r="2" spans="1:14" ht="5.0999999999999996" customHeight="1" thickBot="1" x14ac:dyDescent="0.35">
      <c r="A2" s="20"/>
      <c r="B2" s="27"/>
      <c r="C2" s="24"/>
      <c r="D2" s="20"/>
      <c r="E2" s="20"/>
      <c r="F2" s="20"/>
      <c r="G2" s="20"/>
      <c r="H2" s="20"/>
      <c r="I2" s="20"/>
      <c r="J2" s="20"/>
      <c r="K2" s="20"/>
      <c r="L2" s="20"/>
    </row>
    <row r="3" spans="1:14" ht="25.5" customHeight="1" thickBot="1" x14ac:dyDescent="0.35">
      <c r="A3" s="22" t="s">
        <v>417</v>
      </c>
      <c r="B3" s="22" t="s">
        <v>419</v>
      </c>
      <c r="C3" s="23" t="s">
        <v>418</v>
      </c>
      <c r="D3" s="63" t="s">
        <v>451</v>
      </c>
      <c r="E3" s="64" t="s">
        <v>452</v>
      </c>
      <c r="F3" s="64" t="s">
        <v>452</v>
      </c>
      <c r="G3" s="64" t="s">
        <v>453</v>
      </c>
      <c r="H3" s="64" t="s">
        <v>454</v>
      </c>
      <c r="I3" s="65" t="s">
        <v>455</v>
      </c>
      <c r="J3" s="60" t="s">
        <v>456</v>
      </c>
      <c r="K3" s="61" t="s">
        <v>6</v>
      </c>
      <c r="L3" s="62" t="s">
        <v>457</v>
      </c>
      <c r="M3" s="62" t="s">
        <v>8</v>
      </c>
      <c r="N3" s="62" t="s">
        <v>458</v>
      </c>
    </row>
    <row r="4" spans="1:14" ht="14.1" customHeight="1" x14ac:dyDescent="0.3">
      <c r="A4" s="563" t="s">
        <v>459</v>
      </c>
      <c r="B4" s="522" t="s">
        <v>420</v>
      </c>
      <c r="C4" s="501" t="s">
        <v>19</v>
      </c>
      <c r="D4" s="247"/>
      <c r="E4" s="248">
        <v>4</v>
      </c>
      <c r="F4" s="249">
        <v>4</v>
      </c>
      <c r="G4" s="249">
        <v>4</v>
      </c>
      <c r="H4" s="249">
        <v>4</v>
      </c>
      <c r="I4" s="250"/>
      <c r="J4" s="46">
        <f t="shared" ref="J4:J41" si="0">SUM(D4:I4)</f>
        <v>16</v>
      </c>
      <c r="K4" s="47"/>
      <c r="L4" s="48"/>
      <c r="M4" s="506">
        <f>IF(C4="C",40-L6,42.5-L6)</f>
        <v>0</v>
      </c>
      <c r="N4" s="89"/>
    </row>
    <row r="5" spans="1:14" ht="14.1" customHeight="1" x14ac:dyDescent="0.3">
      <c r="A5" s="564"/>
      <c r="B5" s="523"/>
      <c r="C5" s="502"/>
      <c r="D5" s="251" t="s">
        <v>460</v>
      </c>
      <c r="E5" s="252">
        <v>4</v>
      </c>
      <c r="F5" s="252">
        <v>6</v>
      </c>
      <c r="G5" s="252"/>
      <c r="H5" s="252">
        <v>3</v>
      </c>
      <c r="I5" s="253"/>
      <c r="J5" s="49">
        <f t="shared" si="0"/>
        <v>13</v>
      </c>
      <c r="K5" s="50"/>
      <c r="L5" s="51"/>
      <c r="M5" s="507"/>
      <c r="N5" s="92"/>
    </row>
    <row r="6" spans="1:14" ht="14.1" customHeight="1" thickBot="1" x14ac:dyDescent="0.35">
      <c r="A6" s="564"/>
      <c r="B6" s="524"/>
      <c r="C6" s="548"/>
      <c r="D6" s="254"/>
      <c r="E6" s="255"/>
      <c r="F6" s="255"/>
      <c r="G6" s="255"/>
      <c r="H6" s="255">
        <v>3</v>
      </c>
      <c r="I6" s="256"/>
      <c r="J6" s="52">
        <f t="shared" si="0"/>
        <v>3</v>
      </c>
      <c r="K6" s="53">
        <f>IF(C4="C",4,10.5)</f>
        <v>10.5</v>
      </c>
      <c r="L6" s="54">
        <f>SUM(J4:K6)</f>
        <v>42.5</v>
      </c>
      <c r="M6" s="537"/>
      <c r="N6" s="93"/>
    </row>
    <row r="7" spans="1:14" ht="14.1" customHeight="1" x14ac:dyDescent="0.3">
      <c r="A7" s="564"/>
      <c r="B7" s="534" t="s">
        <v>421</v>
      </c>
      <c r="C7" s="515" t="s">
        <v>12</v>
      </c>
      <c r="D7" s="247"/>
      <c r="E7" s="284">
        <v>4</v>
      </c>
      <c r="F7" s="284">
        <v>4</v>
      </c>
      <c r="G7" s="284">
        <v>4</v>
      </c>
      <c r="H7" s="249"/>
      <c r="I7" s="250"/>
      <c r="J7" s="46">
        <f t="shared" si="0"/>
        <v>12</v>
      </c>
      <c r="K7" s="40"/>
      <c r="L7" s="41"/>
      <c r="M7" s="506">
        <f>IF(C7="C",40-L9,42.5-L9)</f>
        <v>-1</v>
      </c>
      <c r="N7" s="277" t="s">
        <v>461</v>
      </c>
    </row>
    <row r="8" spans="1:14" ht="14.1" customHeight="1" x14ac:dyDescent="0.3">
      <c r="A8" s="564"/>
      <c r="B8" s="535"/>
      <c r="C8" s="516"/>
      <c r="D8" s="284">
        <v>4</v>
      </c>
      <c r="E8" s="284">
        <v>4</v>
      </c>
      <c r="F8" s="284">
        <v>4</v>
      </c>
      <c r="G8" s="284">
        <v>3</v>
      </c>
      <c r="H8" s="284">
        <v>4</v>
      </c>
      <c r="I8" s="365">
        <v>4</v>
      </c>
      <c r="J8" s="49">
        <f t="shared" si="0"/>
        <v>23</v>
      </c>
      <c r="K8" s="42"/>
      <c r="L8" s="43"/>
      <c r="M8" s="507"/>
      <c r="N8" s="90"/>
    </row>
    <row r="9" spans="1:14" ht="14.1" customHeight="1" thickBot="1" x14ac:dyDescent="0.35">
      <c r="A9" s="564"/>
      <c r="B9" s="536"/>
      <c r="C9" s="516"/>
      <c r="D9" s="361">
        <v>3</v>
      </c>
      <c r="E9" s="255"/>
      <c r="F9" s="287">
        <v>3</v>
      </c>
      <c r="G9" s="255"/>
      <c r="H9" s="255"/>
      <c r="I9" s="256"/>
      <c r="J9" s="52">
        <f t="shared" si="0"/>
        <v>6</v>
      </c>
      <c r="K9" s="44"/>
      <c r="L9" s="45">
        <f>SUM(J7:K9)</f>
        <v>41</v>
      </c>
      <c r="M9" s="507"/>
      <c r="N9" s="91"/>
    </row>
    <row r="10" spans="1:14" ht="14.1" customHeight="1" x14ac:dyDescent="0.3">
      <c r="A10" s="564"/>
      <c r="B10" s="534" t="s">
        <v>422</v>
      </c>
      <c r="C10" s="503" t="s">
        <v>12</v>
      </c>
      <c r="D10" s="351"/>
      <c r="E10" s="350" t="s">
        <v>460</v>
      </c>
      <c r="F10" s="249">
        <v>4</v>
      </c>
      <c r="G10" s="284">
        <v>4</v>
      </c>
      <c r="H10" s="249"/>
      <c r="I10" s="250"/>
      <c r="J10" s="46">
        <f>SUM(D10:I10)</f>
        <v>8</v>
      </c>
      <c r="K10" s="47"/>
      <c r="L10" s="48"/>
      <c r="M10" s="589">
        <f t="shared" ref="M10" si="1">IF(C10="C",40-L12,42.5-L12)</f>
        <v>0</v>
      </c>
      <c r="N10" s="277" t="s">
        <v>461</v>
      </c>
    </row>
    <row r="11" spans="1:14" ht="14.1" customHeight="1" x14ac:dyDescent="0.3">
      <c r="A11" s="564"/>
      <c r="B11" s="535"/>
      <c r="C11" s="504"/>
      <c r="D11" s="308">
        <v>4</v>
      </c>
      <c r="E11" s="349">
        <v>3</v>
      </c>
      <c r="F11" s="284">
        <v>3</v>
      </c>
      <c r="G11" s="252"/>
      <c r="H11" s="252"/>
      <c r="I11" s="315">
        <v>5</v>
      </c>
      <c r="J11" s="49">
        <f>SUM(D11:I11)</f>
        <v>15</v>
      </c>
      <c r="K11" s="50"/>
      <c r="L11" s="51"/>
      <c r="M11" s="590"/>
      <c r="N11" s="92"/>
    </row>
    <row r="12" spans="1:14" ht="14.1" customHeight="1" thickBot="1" x14ac:dyDescent="0.35">
      <c r="A12" s="564"/>
      <c r="B12" s="541"/>
      <c r="C12" s="505"/>
      <c r="D12" s="314">
        <v>3</v>
      </c>
      <c r="E12" s="311">
        <v>3</v>
      </c>
      <c r="F12" s="310">
        <v>3</v>
      </c>
      <c r="G12" s="360"/>
      <c r="H12" s="300">
        <v>4</v>
      </c>
      <c r="I12" s="256"/>
      <c r="J12" s="52">
        <f t="shared" si="0"/>
        <v>13</v>
      </c>
      <c r="K12" s="53">
        <v>4</v>
      </c>
      <c r="L12" s="54">
        <f t="shared" ref="L12" si="2">SUM(J10:K12)</f>
        <v>40</v>
      </c>
      <c r="M12" s="591"/>
      <c r="N12" s="93"/>
    </row>
    <row r="13" spans="1:14" ht="14.1" customHeight="1" x14ac:dyDescent="0.3">
      <c r="A13" s="564"/>
      <c r="B13" s="592" t="s">
        <v>462</v>
      </c>
      <c r="C13" s="504" t="s">
        <v>12</v>
      </c>
      <c r="D13" s="247"/>
      <c r="E13" s="248"/>
      <c r="F13" s="307">
        <v>4</v>
      </c>
      <c r="G13" s="249"/>
      <c r="H13" s="290">
        <v>5</v>
      </c>
      <c r="I13" s="250"/>
      <c r="J13" s="46">
        <f t="shared" si="0"/>
        <v>9</v>
      </c>
      <c r="K13" s="55"/>
      <c r="L13" s="56"/>
      <c r="M13" s="507">
        <f t="shared" ref="M13" si="3">IF(C13="C",40-L15,42.5-L15)</f>
        <v>3</v>
      </c>
      <c r="N13" s="208" t="s">
        <v>463</v>
      </c>
    </row>
    <row r="14" spans="1:14" ht="13.5" customHeight="1" x14ac:dyDescent="0.3">
      <c r="A14" s="564"/>
      <c r="B14" s="593"/>
      <c r="C14" s="504"/>
      <c r="D14" s="251" t="s">
        <v>460</v>
      </c>
      <c r="E14" s="307">
        <v>4</v>
      </c>
      <c r="F14" s="307">
        <v>4</v>
      </c>
      <c r="G14" s="352">
        <v>4</v>
      </c>
      <c r="H14" s="252"/>
      <c r="I14" s="316">
        <v>4</v>
      </c>
      <c r="J14" s="49">
        <f t="shared" si="0"/>
        <v>16</v>
      </c>
      <c r="K14" s="50"/>
      <c r="L14" s="51"/>
      <c r="M14" s="507"/>
      <c r="N14" s="94"/>
    </row>
    <row r="15" spans="1:14" ht="14.1" customHeight="1" thickBot="1" x14ac:dyDescent="0.35">
      <c r="A15" s="564"/>
      <c r="B15" s="594"/>
      <c r="C15" s="504"/>
      <c r="D15" s="254"/>
      <c r="E15" s="297">
        <v>4</v>
      </c>
      <c r="F15" s="255"/>
      <c r="G15" s="307">
        <v>4</v>
      </c>
      <c r="H15" s="255"/>
      <c r="I15" s="256"/>
      <c r="J15" s="52">
        <f t="shared" si="0"/>
        <v>8</v>
      </c>
      <c r="K15" s="57">
        <f t="shared" ref="K15" si="4">IF(C13="C",4,10.5)</f>
        <v>4</v>
      </c>
      <c r="L15" s="58">
        <f t="shared" ref="L15" si="5">SUM(J13:K15)</f>
        <v>37</v>
      </c>
      <c r="M15" s="507"/>
      <c r="N15" s="93"/>
    </row>
    <row r="16" spans="1:14" ht="14.1" customHeight="1" x14ac:dyDescent="0.3">
      <c r="A16" s="564"/>
      <c r="B16" s="522" t="s">
        <v>545</v>
      </c>
      <c r="C16" s="515" t="s">
        <v>12</v>
      </c>
      <c r="D16" s="247">
        <v>4</v>
      </c>
      <c r="E16" s="252">
        <v>4</v>
      </c>
      <c r="F16" s="249">
        <v>4</v>
      </c>
      <c r="G16" s="283">
        <v>4</v>
      </c>
      <c r="H16" s="249">
        <v>4</v>
      </c>
      <c r="I16" s="250"/>
      <c r="J16" s="46">
        <f t="shared" si="0"/>
        <v>20</v>
      </c>
      <c r="K16" s="47"/>
      <c r="L16" s="48"/>
      <c r="M16" s="506">
        <f t="shared" ref="M16" si="6">IF(C16="C",40-L18,42.5-L18)</f>
        <v>4</v>
      </c>
      <c r="N16" s="89"/>
    </row>
    <row r="17" spans="1:14" ht="14.1" customHeight="1" x14ac:dyDescent="0.3">
      <c r="A17" s="564"/>
      <c r="B17" s="523"/>
      <c r="C17" s="516"/>
      <c r="D17" s="251">
        <v>3</v>
      </c>
      <c r="E17" s="284">
        <v>3</v>
      </c>
      <c r="F17" s="252"/>
      <c r="G17" s="252"/>
      <c r="H17" s="252"/>
      <c r="I17" s="253"/>
      <c r="J17" s="49">
        <f t="shared" si="0"/>
        <v>6</v>
      </c>
      <c r="K17" s="50"/>
      <c r="L17" s="51"/>
      <c r="M17" s="507"/>
      <c r="N17" s="92"/>
    </row>
    <row r="18" spans="1:14" ht="14.1" customHeight="1" thickBot="1" x14ac:dyDescent="0.35">
      <c r="A18" s="564"/>
      <c r="B18" s="524"/>
      <c r="C18" s="517"/>
      <c r="D18" s="254"/>
      <c r="E18" s="255"/>
      <c r="F18" s="287">
        <v>3</v>
      </c>
      <c r="G18" s="467">
        <v>3</v>
      </c>
      <c r="H18" s="255"/>
      <c r="I18" s="256"/>
      <c r="J18" s="52">
        <f t="shared" si="0"/>
        <v>6</v>
      </c>
      <c r="K18" s="53">
        <f t="shared" ref="K18" si="7">IF(C16="C",4,10.5)</f>
        <v>4</v>
      </c>
      <c r="L18" s="54">
        <f t="shared" ref="L18" si="8">SUM(J16:K18)</f>
        <v>36</v>
      </c>
      <c r="M18" s="537"/>
      <c r="N18" s="92"/>
    </row>
    <row r="19" spans="1:14" ht="14.1" customHeight="1" x14ac:dyDescent="0.3">
      <c r="A19" s="564"/>
      <c r="B19" s="522" t="s">
        <v>464</v>
      </c>
      <c r="C19" s="503" t="s">
        <v>12</v>
      </c>
      <c r="D19" s="247"/>
      <c r="E19" s="248"/>
      <c r="F19" s="249"/>
      <c r="G19" s="249"/>
      <c r="H19" s="249"/>
      <c r="I19" s="250"/>
      <c r="J19" s="46">
        <f t="shared" si="0"/>
        <v>0</v>
      </c>
      <c r="K19" s="47"/>
      <c r="L19" s="48"/>
      <c r="M19" s="506">
        <f>IF(C19="C",40-L21,42.5-L21)</f>
        <v>36</v>
      </c>
      <c r="N19" s="164"/>
    </row>
    <row r="20" spans="1:14" ht="14.1" customHeight="1" x14ac:dyDescent="0.3">
      <c r="A20" s="564"/>
      <c r="B20" s="523"/>
      <c r="C20" s="504"/>
      <c r="D20" s="251"/>
      <c r="E20" s="252"/>
      <c r="F20" s="252"/>
      <c r="G20" s="252"/>
      <c r="H20" s="252"/>
      <c r="I20" s="253"/>
      <c r="J20" s="49">
        <f t="shared" si="0"/>
        <v>0</v>
      </c>
      <c r="K20" s="50"/>
      <c r="L20" s="51"/>
      <c r="M20" s="507"/>
      <c r="N20" s="92"/>
    </row>
    <row r="21" spans="1:14" ht="14.1" customHeight="1" thickBot="1" x14ac:dyDescent="0.35">
      <c r="A21" s="564"/>
      <c r="B21" s="524"/>
      <c r="C21" s="505"/>
      <c r="D21" s="254"/>
      <c r="E21" s="255"/>
      <c r="F21" s="255"/>
      <c r="G21" s="255"/>
      <c r="H21" s="255"/>
      <c r="I21" s="256"/>
      <c r="J21" s="52">
        <f t="shared" si="0"/>
        <v>0</v>
      </c>
      <c r="K21" s="53">
        <f>IF(C19="C",4,10.5)</f>
        <v>4</v>
      </c>
      <c r="L21" s="54">
        <f>SUM(J19:K21)</f>
        <v>4</v>
      </c>
      <c r="M21" s="537"/>
      <c r="N21" s="93"/>
    </row>
    <row r="22" spans="1:14" ht="14.1" customHeight="1" x14ac:dyDescent="0.3">
      <c r="A22" s="564"/>
      <c r="B22" s="522" t="s">
        <v>465</v>
      </c>
      <c r="C22" s="503" t="s">
        <v>12</v>
      </c>
      <c r="D22" s="247"/>
      <c r="E22" s="248"/>
      <c r="F22" s="249"/>
      <c r="G22" s="249"/>
      <c r="H22" s="249"/>
      <c r="I22" s="250"/>
      <c r="J22" s="46">
        <f t="shared" si="0"/>
        <v>0</v>
      </c>
      <c r="K22" s="47"/>
      <c r="L22" s="48"/>
      <c r="M22" s="506">
        <f>IF(C22="C",40-L24,42.5-L24)</f>
        <v>36</v>
      </c>
      <c r="N22" s="89"/>
    </row>
    <row r="23" spans="1:14" ht="14.1" customHeight="1" x14ac:dyDescent="0.3">
      <c r="A23" s="564"/>
      <c r="B23" s="523"/>
      <c r="C23" s="504"/>
      <c r="D23" s="251"/>
      <c r="E23" s="252"/>
      <c r="F23" s="252"/>
      <c r="G23" s="252"/>
      <c r="H23" s="252"/>
      <c r="I23" s="253"/>
      <c r="J23" s="49">
        <f t="shared" si="0"/>
        <v>0</v>
      </c>
      <c r="K23" s="50"/>
      <c r="L23" s="51"/>
      <c r="M23" s="507"/>
      <c r="N23" s="92"/>
    </row>
    <row r="24" spans="1:14" ht="14.1" customHeight="1" thickBot="1" x14ac:dyDescent="0.35">
      <c r="A24" s="564"/>
      <c r="B24" s="524"/>
      <c r="C24" s="505"/>
      <c r="D24" s="254"/>
      <c r="E24" s="255"/>
      <c r="F24" s="255"/>
      <c r="G24" s="255"/>
      <c r="H24" s="255"/>
      <c r="I24" s="256"/>
      <c r="J24" s="52">
        <f t="shared" si="0"/>
        <v>0</v>
      </c>
      <c r="K24" s="53">
        <v>4</v>
      </c>
      <c r="L24" s="54">
        <f>SUM(J22:K24)</f>
        <v>4</v>
      </c>
      <c r="M24" s="537"/>
      <c r="N24" s="93"/>
    </row>
    <row r="25" spans="1:14" ht="14.1" customHeight="1" x14ac:dyDescent="0.3">
      <c r="A25" s="564"/>
      <c r="B25" s="522" t="s">
        <v>466</v>
      </c>
      <c r="C25" s="503" t="s">
        <v>12</v>
      </c>
      <c r="D25" s="247"/>
      <c r="E25" s="248"/>
      <c r="F25" s="249"/>
      <c r="G25" s="249"/>
      <c r="H25" s="249"/>
      <c r="I25" s="250"/>
      <c r="J25" s="46">
        <f t="shared" si="0"/>
        <v>0</v>
      </c>
      <c r="K25" s="47"/>
      <c r="L25" s="48"/>
      <c r="M25" s="506">
        <f t="shared" ref="M25" si="9">IF(C25="C",40-L27,42.5-L27)</f>
        <v>36</v>
      </c>
      <c r="N25" s="89"/>
    </row>
    <row r="26" spans="1:14" ht="14.1" customHeight="1" x14ac:dyDescent="0.3">
      <c r="A26" s="564"/>
      <c r="B26" s="523"/>
      <c r="C26" s="504"/>
      <c r="D26" s="251"/>
      <c r="E26" s="252"/>
      <c r="F26" s="252"/>
      <c r="G26" s="252"/>
      <c r="H26" s="252"/>
      <c r="I26" s="253"/>
      <c r="J26" s="49">
        <f t="shared" si="0"/>
        <v>0</v>
      </c>
      <c r="K26" s="50"/>
      <c r="L26" s="51"/>
      <c r="M26" s="507"/>
      <c r="N26" s="92"/>
    </row>
    <row r="27" spans="1:14" ht="14.1" customHeight="1" thickBot="1" x14ac:dyDescent="0.35">
      <c r="A27" s="564"/>
      <c r="B27" s="524"/>
      <c r="C27" s="505"/>
      <c r="D27" s="254"/>
      <c r="E27" s="255"/>
      <c r="F27" s="255"/>
      <c r="G27" s="255"/>
      <c r="H27" s="255"/>
      <c r="I27" s="256"/>
      <c r="J27" s="52">
        <f t="shared" si="0"/>
        <v>0</v>
      </c>
      <c r="K27" s="53">
        <f t="shared" ref="K27" si="10">IF(C25="C",4,10.5)</f>
        <v>4</v>
      </c>
      <c r="L27" s="54">
        <f t="shared" ref="L27" si="11">SUM(J25:K27)</f>
        <v>4</v>
      </c>
      <c r="M27" s="537"/>
      <c r="N27" s="93"/>
    </row>
    <row r="28" spans="1:14" ht="14.1" customHeight="1" x14ac:dyDescent="0.3">
      <c r="A28" s="564"/>
      <c r="B28" s="522" t="s">
        <v>467</v>
      </c>
      <c r="C28" s="501" t="s">
        <v>12</v>
      </c>
      <c r="D28" s="247"/>
      <c r="E28" s="248"/>
      <c r="F28" s="249"/>
      <c r="G28" s="249"/>
      <c r="H28" s="249"/>
      <c r="I28" s="250"/>
      <c r="J28" s="46">
        <f>SUM(D28:I28)</f>
        <v>0</v>
      </c>
      <c r="K28" s="47"/>
      <c r="L28" s="48"/>
      <c r="M28" s="506">
        <f>IF(C28="C",40-L30,42.5-L30)</f>
        <v>36</v>
      </c>
      <c r="N28" s="89"/>
    </row>
    <row r="29" spans="1:14" ht="14.1" customHeight="1" x14ac:dyDescent="0.3">
      <c r="A29" s="564"/>
      <c r="B29" s="523"/>
      <c r="C29" s="502"/>
      <c r="D29" s="251"/>
      <c r="E29" s="252"/>
      <c r="F29" s="252"/>
      <c r="G29" s="252"/>
      <c r="H29" s="252"/>
      <c r="I29" s="253"/>
      <c r="J29" s="49">
        <f>SUM(D29:I29)</f>
        <v>0</v>
      </c>
      <c r="K29" s="50"/>
      <c r="L29" s="51"/>
      <c r="M29" s="507"/>
      <c r="N29" s="92"/>
    </row>
    <row r="30" spans="1:14" ht="14.1" customHeight="1" thickBot="1" x14ac:dyDescent="0.35">
      <c r="A30" s="564"/>
      <c r="B30" s="524"/>
      <c r="C30" s="548"/>
      <c r="D30" s="254"/>
      <c r="E30" s="255"/>
      <c r="F30" s="255"/>
      <c r="G30" s="255"/>
      <c r="H30" s="255"/>
      <c r="I30" s="256"/>
      <c r="J30" s="52">
        <f>SUM(D30:I30)</f>
        <v>0</v>
      </c>
      <c r="K30" s="53">
        <f>IF(C28="C",4,10.5)</f>
        <v>4</v>
      </c>
      <c r="L30" s="54">
        <f>SUM(J28:K30)</f>
        <v>4</v>
      </c>
      <c r="M30" s="537"/>
      <c r="N30" s="93"/>
    </row>
    <row r="31" spans="1:14" ht="14.1" customHeight="1" x14ac:dyDescent="0.3">
      <c r="A31" s="564"/>
      <c r="B31" s="595" t="s">
        <v>468</v>
      </c>
      <c r="C31" s="501" t="s">
        <v>12</v>
      </c>
      <c r="D31" s="355">
        <v>4</v>
      </c>
      <c r="E31" s="248"/>
      <c r="F31" s="354">
        <v>4</v>
      </c>
      <c r="G31" s="353" t="s">
        <v>460</v>
      </c>
      <c r="H31" s="357">
        <v>4</v>
      </c>
      <c r="I31" s="250"/>
      <c r="J31" s="46">
        <f t="shared" si="0"/>
        <v>12</v>
      </c>
      <c r="K31" s="47"/>
      <c r="L31" s="48"/>
      <c r="M31" s="506">
        <f>IF(C31="C",40-L33,42.5-L33)</f>
        <v>0</v>
      </c>
      <c r="N31" s="89"/>
    </row>
    <row r="32" spans="1:14" ht="14.1" customHeight="1" x14ac:dyDescent="0.3">
      <c r="A32" s="564"/>
      <c r="B32" s="593"/>
      <c r="C32" s="502"/>
      <c r="D32" s="356">
        <v>4</v>
      </c>
      <c r="E32" s="307">
        <v>4</v>
      </c>
      <c r="F32" s="307">
        <v>4</v>
      </c>
      <c r="H32" s="358">
        <v>4</v>
      </c>
      <c r="I32" s="253"/>
      <c r="J32" s="49">
        <f>SUM(D32:I32)</f>
        <v>16</v>
      </c>
      <c r="K32" s="50"/>
      <c r="L32" s="51"/>
      <c r="M32" s="507"/>
      <c r="N32" s="92"/>
    </row>
    <row r="33" spans="1:14" ht="14.1" customHeight="1" thickBot="1" x14ac:dyDescent="0.35">
      <c r="A33" s="564"/>
      <c r="B33" s="596"/>
      <c r="C33" s="548"/>
      <c r="D33" s="254"/>
      <c r="E33" s="297">
        <v>4</v>
      </c>
      <c r="F33" s="255"/>
      <c r="G33" s="297">
        <v>4</v>
      </c>
      <c r="H33" s="255"/>
      <c r="I33" s="256"/>
      <c r="J33" s="52">
        <f t="shared" si="0"/>
        <v>8</v>
      </c>
      <c r="K33" s="53">
        <f t="shared" ref="K33" si="12">IF(C31="C",4,10.5)</f>
        <v>4</v>
      </c>
      <c r="L33" s="54">
        <f t="shared" ref="L33" si="13">SUM(J31:K33)</f>
        <v>40</v>
      </c>
      <c r="M33" s="537"/>
      <c r="N33" s="93"/>
    </row>
    <row r="34" spans="1:14" ht="14.1" customHeight="1" x14ac:dyDescent="0.3">
      <c r="A34" s="564"/>
      <c r="B34" s="522" t="s">
        <v>469</v>
      </c>
      <c r="C34" s="501" t="s">
        <v>12</v>
      </c>
      <c r="D34" s="247"/>
      <c r="E34" s="248"/>
      <c r="F34" s="249"/>
      <c r="G34" s="249"/>
      <c r="H34" s="249"/>
      <c r="I34" s="250"/>
      <c r="J34" s="46">
        <f t="shared" si="0"/>
        <v>0</v>
      </c>
      <c r="K34" s="47"/>
      <c r="L34" s="48"/>
      <c r="M34" s="506">
        <f>IF(C34="C",40-L36,42.5-L36)</f>
        <v>36</v>
      </c>
      <c r="N34" s="89"/>
    </row>
    <row r="35" spans="1:14" ht="14.1" customHeight="1" x14ac:dyDescent="0.3">
      <c r="A35" s="564"/>
      <c r="B35" s="523"/>
      <c r="C35" s="502"/>
      <c r="D35" s="251"/>
      <c r="E35" s="252"/>
      <c r="F35" s="252"/>
      <c r="G35" s="252"/>
      <c r="H35" s="252"/>
      <c r="I35" s="253"/>
      <c r="J35" s="49">
        <f t="shared" si="0"/>
        <v>0</v>
      </c>
      <c r="K35" s="50"/>
      <c r="L35" s="51"/>
      <c r="M35" s="507"/>
      <c r="N35" s="92"/>
    </row>
    <row r="36" spans="1:14" ht="14.1" customHeight="1" thickBot="1" x14ac:dyDescent="0.35">
      <c r="A36" s="564"/>
      <c r="B36" s="524"/>
      <c r="C36" s="548"/>
      <c r="D36" s="254"/>
      <c r="E36" s="255"/>
      <c r="F36" s="255"/>
      <c r="G36" s="255"/>
      <c r="H36" s="255"/>
      <c r="I36" s="256"/>
      <c r="J36" s="52">
        <f t="shared" si="0"/>
        <v>0</v>
      </c>
      <c r="K36" s="53">
        <f t="shared" ref="K36" si="14">IF(C34="C",4,10.5)</f>
        <v>4</v>
      </c>
      <c r="L36" s="54">
        <f t="shared" ref="L36" si="15">SUM(J34:K36)</f>
        <v>4</v>
      </c>
      <c r="M36" s="537"/>
      <c r="N36" s="93"/>
    </row>
    <row r="37" spans="1:14" ht="14.1" customHeight="1" x14ac:dyDescent="0.3">
      <c r="A37" s="564"/>
      <c r="B37" s="522" t="s">
        <v>423</v>
      </c>
      <c r="C37" s="503" t="s">
        <v>12</v>
      </c>
      <c r="D37" s="247"/>
      <c r="E37" s="348"/>
      <c r="F37" s="252"/>
      <c r="G37" s="283">
        <v>4</v>
      </c>
      <c r="H37" s="290">
        <v>4</v>
      </c>
      <c r="I37" s="250"/>
      <c r="J37" s="46">
        <f t="shared" si="0"/>
        <v>8</v>
      </c>
      <c r="K37" s="47"/>
      <c r="L37" s="48"/>
      <c r="M37" s="506">
        <f>IF(C37="C",40-L39,42.5-L39)</f>
        <v>3</v>
      </c>
      <c r="N37" s="89"/>
    </row>
    <row r="38" spans="1:14" ht="14.1" customHeight="1" x14ac:dyDescent="0.3">
      <c r="A38" s="564"/>
      <c r="B38" s="523"/>
      <c r="C38" s="504"/>
      <c r="D38" s="413"/>
      <c r="E38" s="284">
        <v>3</v>
      </c>
      <c r="F38" s="284">
        <v>3</v>
      </c>
      <c r="G38" s="252"/>
      <c r="H38" s="284">
        <v>3</v>
      </c>
      <c r="I38" s="316">
        <v>4</v>
      </c>
      <c r="J38" s="49">
        <f t="shared" si="0"/>
        <v>13</v>
      </c>
      <c r="K38" s="50"/>
      <c r="L38" s="51"/>
      <c r="M38" s="507"/>
      <c r="N38" s="92"/>
    </row>
    <row r="39" spans="1:14" ht="14.1" customHeight="1" thickBot="1" x14ac:dyDescent="0.35">
      <c r="A39" s="564"/>
      <c r="B39" s="524"/>
      <c r="C39" s="505"/>
      <c r="D39" s="291"/>
      <c r="E39" s="289">
        <v>3</v>
      </c>
      <c r="F39" s="289">
        <v>3</v>
      </c>
      <c r="G39" s="289">
        <v>3</v>
      </c>
      <c r="H39" s="289">
        <v>3</v>
      </c>
      <c r="I39" s="256"/>
      <c r="J39" s="52">
        <f>SUM(D39:I39)</f>
        <v>12</v>
      </c>
      <c r="K39" s="53">
        <f>IF(C37="C",4,10.5)</f>
        <v>4</v>
      </c>
      <c r="L39" s="54">
        <f>SUM(J37:K39)</f>
        <v>37</v>
      </c>
      <c r="M39" s="537"/>
      <c r="N39" s="93"/>
    </row>
    <row r="40" spans="1:14" ht="14.1" customHeight="1" x14ac:dyDescent="0.3">
      <c r="A40" s="564"/>
      <c r="B40" s="522" t="s">
        <v>424</v>
      </c>
      <c r="C40" s="501" t="s">
        <v>12</v>
      </c>
      <c r="D40" s="284">
        <v>4</v>
      </c>
      <c r="E40" s="250"/>
      <c r="F40" s="283">
        <v>5</v>
      </c>
      <c r="G40" s="283">
        <v>4</v>
      </c>
      <c r="H40" s="283">
        <v>4</v>
      </c>
      <c r="I40" s="250"/>
      <c r="J40" s="46">
        <f t="shared" si="0"/>
        <v>17</v>
      </c>
      <c r="K40" s="47"/>
      <c r="L40" s="48"/>
      <c r="M40" s="506">
        <f>IF(C40="C",40-L42,42.5-L42)</f>
        <v>0</v>
      </c>
      <c r="N40" s="89"/>
    </row>
    <row r="41" spans="1:14" ht="14.1" customHeight="1" x14ac:dyDescent="0.3">
      <c r="A41" s="564"/>
      <c r="B41" s="523"/>
      <c r="C41" s="502"/>
      <c r="D41" s="284">
        <v>4</v>
      </c>
      <c r="E41" s="284">
        <v>4</v>
      </c>
      <c r="F41" s="295">
        <v>4</v>
      </c>
      <c r="G41" s="284">
        <v>4</v>
      </c>
      <c r="H41" s="295">
        <v>4</v>
      </c>
      <c r="I41" s="253"/>
      <c r="J41" s="49">
        <f t="shared" si="0"/>
        <v>20</v>
      </c>
      <c r="K41" s="50"/>
      <c r="L41" s="51"/>
      <c r="M41" s="507"/>
      <c r="N41" s="92"/>
    </row>
    <row r="42" spans="1:14" ht="14.1" customHeight="1" thickBot="1" x14ac:dyDescent="0.35">
      <c r="A42" s="565"/>
      <c r="B42" s="524"/>
      <c r="C42" s="548"/>
      <c r="D42" s="254"/>
      <c r="E42" s="255"/>
      <c r="F42" s="255"/>
      <c r="G42" s="255"/>
      <c r="H42" s="287">
        <v>3</v>
      </c>
      <c r="I42" s="256"/>
      <c r="J42" s="52">
        <f>SUM(D42:I42)</f>
        <v>3</v>
      </c>
      <c r="K42" s="53"/>
      <c r="L42" s="54">
        <f t="shared" ref="L42" si="16">SUM(J40:K42)</f>
        <v>40</v>
      </c>
      <c r="M42" s="537"/>
      <c r="N42" s="93"/>
    </row>
    <row r="43" spans="1:14" ht="10.35" customHeight="1" thickBot="1" x14ac:dyDescent="0.35">
      <c r="A43" s="85"/>
      <c r="B43" s="80"/>
      <c r="C43" s="84"/>
      <c r="D43" s="81"/>
      <c r="E43" s="81"/>
      <c r="F43" s="81"/>
      <c r="G43" s="81"/>
      <c r="H43" s="81"/>
      <c r="I43" s="81"/>
      <c r="J43" s="82"/>
      <c r="K43" s="82"/>
      <c r="L43" s="82"/>
      <c r="M43" s="79"/>
      <c r="N43" s="83"/>
    </row>
    <row r="44" spans="1:14" ht="25.5" customHeight="1" thickBot="1" x14ac:dyDescent="0.35">
      <c r="A44" s="22" t="s">
        <v>417</v>
      </c>
      <c r="B44" s="22" t="s">
        <v>419</v>
      </c>
      <c r="C44" s="23" t="s">
        <v>418</v>
      </c>
      <c r="D44" s="99" t="s">
        <v>451</v>
      </c>
      <c r="E44" s="100" t="s">
        <v>452</v>
      </c>
      <c r="F44" s="100" t="s">
        <v>452</v>
      </c>
      <c r="G44" s="100" t="s">
        <v>453</v>
      </c>
      <c r="H44" s="100" t="s">
        <v>454</v>
      </c>
      <c r="I44" s="101" t="s">
        <v>455</v>
      </c>
      <c r="J44" s="60" t="s">
        <v>456</v>
      </c>
      <c r="K44" s="61" t="s">
        <v>6</v>
      </c>
      <c r="L44" s="62" t="s">
        <v>457</v>
      </c>
      <c r="M44" s="62" t="s">
        <v>8</v>
      </c>
      <c r="N44" s="62" t="s">
        <v>458</v>
      </c>
    </row>
    <row r="45" spans="1:14" ht="14.1" customHeight="1" x14ac:dyDescent="0.3">
      <c r="A45" s="601" t="s">
        <v>470</v>
      </c>
      <c r="B45" s="597" t="s">
        <v>471</v>
      </c>
      <c r="C45" s="515" t="s">
        <v>12</v>
      </c>
      <c r="D45" s="264">
        <v>4</v>
      </c>
      <c r="E45" s="248"/>
      <c r="F45" s="248">
        <v>4</v>
      </c>
      <c r="G45" s="248"/>
      <c r="H45" s="248">
        <v>4</v>
      </c>
      <c r="I45" s="265"/>
      <c r="J45" s="46">
        <f t="shared" ref="J45:J62" si="17">SUM(D45:I45)</f>
        <v>12</v>
      </c>
      <c r="K45" s="47"/>
      <c r="L45" s="48"/>
      <c r="M45" s="506">
        <f t="shared" ref="M45" si="18">IF(C45="C",40-L47,42.5-L47)</f>
        <v>1</v>
      </c>
      <c r="N45" s="89"/>
    </row>
    <row r="46" spans="1:14" ht="14.1" customHeight="1" x14ac:dyDescent="0.3">
      <c r="A46" s="602"/>
      <c r="B46" s="598"/>
      <c r="C46" s="516"/>
      <c r="D46" s="262">
        <v>3</v>
      </c>
      <c r="E46" s="252">
        <v>3</v>
      </c>
      <c r="F46" s="252">
        <v>3</v>
      </c>
      <c r="G46" s="252">
        <v>3</v>
      </c>
      <c r="H46" s="252">
        <v>4</v>
      </c>
      <c r="I46" s="253"/>
      <c r="J46" s="49">
        <f t="shared" si="17"/>
        <v>16</v>
      </c>
      <c r="K46" s="50"/>
      <c r="L46" s="51"/>
      <c r="M46" s="507"/>
      <c r="N46" s="92"/>
    </row>
    <row r="47" spans="1:14" ht="14.1" customHeight="1" thickBot="1" x14ac:dyDescent="0.35">
      <c r="A47" s="602"/>
      <c r="B47" s="599"/>
      <c r="C47" s="517"/>
      <c r="D47" s="254"/>
      <c r="E47" s="255">
        <v>3</v>
      </c>
      <c r="F47" s="255"/>
      <c r="G47" s="255">
        <v>3</v>
      </c>
      <c r="H47" s="255"/>
      <c r="I47" s="256"/>
      <c r="J47" s="52">
        <f t="shared" si="17"/>
        <v>6</v>
      </c>
      <c r="K47" s="53">
        <v>5</v>
      </c>
      <c r="L47" s="54">
        <f t="shared" ref="L47" si="19">SUM(J45:K47)</f>
        <v>39</v>
      </c>
      <c r="M47" s="537"/>
      <c r="N47" s="131"/>
    </row>
    <row r="48" spans="1:14" ht="14.1" customHeight="1" x14ac:dyDescent="0.3">
      <c r="A48" s="602"/>
      <c r="B48" s="582" t="s">
        <v>472</v>
      </c>
      <c r="C48" s="503" t="s">
        <v>12</v>
      </c>
      <c r="D48" s="264"/>
      <c r="E48" s="248"/>
      <c r="F48" s="248"/>
      <c r="G48" s="248"/>
      <c r="H48" s="248"/>
      <c r="I48" s="265"/>
      <c r="J48" s="46">
        <f>SUM(D48:I48)</f>
        <v>0</v>
      </c>
      <c r="K48" s="47"/>
      <c r="L48" s="48"/>
      <c r="M48" s="506">
        <f>IF(C48="C",40-L50,42.5-L50)</f>
        <v>36</v>
      </c>
      <c r="N48" s="89"/>
    </row>
    <row r="49" spans="1:14" ht="15" customHeight="1" x14ac:dyDescent="0.3">
      <c r="A49" s="602"/>
      <c r="B49" s="583"/>
      <c r="C49" s="504"/>
      <c r="D49" s="262"/>
      <c r="E49" s="252"/>
      <c r="F49" s="252"/>
      <c r="G49" s="252"/>
      <c r="H49" s="252"/>
      <c r="I49" s="253"/>
      <c r="J49" s="49">
        <f>SUM(D49:I49)</f>
        <v>0</v>
      </c>
      <c r="K49" s="50"/>
      <c r="L49" s="51"/>
      <c r="M49" s="507"/>
      <c r="N49" s="131"/>
    </row>
    <row r="50" spans="1:14" ht="14.1" customHeight="1" thickBot="1" x14ac:dyDescent="0.35">
      <c r="A50" s="602"/>
      <c r="B50" s="584"/>
      <c r="C50" s="505"/>
      <c r="D50" s="254"/>
      <c r="E50" s="255"/>
      <c r="F50" s="255"/>
      <c r="G50" s="255"/>
      <c r="H50" s="255"/>
      <c r="I50" s="256"/>
      <c r="J50" s="52">
        <f>SUM(D50:I50)</f>
        <v>0</v>
      </c>
      <c r="K50" s="53">
        <f>IF(C48="C",4,10.5)</f>
        <v>4</v>
      </c>
      <c r="L50" s="54">
        <f>SUM(J48:K50)</f>
        <v>4</v>
      </c>
      <c r="M50" s="537"/>
      <c r="N50" s="93"/>
    </row>
    <row r="51" spans="1:14" ht="14.1" customHeight="1" x14ac:dyDescent="0.3">
      <c r="A51" s="602"/>
      <c r="B51" s="597" t="s">
        <v>425</v>
      </c>
      <c r="C51" s="504" t="s">
        <v>12</v>
      </c>
      <c r="D51" s="328">
        <v>4</v>
      </c>
      <c r="E51" s="248"/>
      <c r="F51" s="293">
        <v>4</v>
      </c>
      <c r="G51" s="348">
        <v>4</v>
      </c>
      <c r="H51" s="248" t="s">
        <v>460</v>
      </c>
      <c r="I51" s="265"/>
      <c r="J51" s="46">
        <f t="shared" si="17"/>
        <v>12</v>
      </c>
      <c r="K51" s="55"/>
      <c r="L51" s="56"/>
      <c r="M51" s="507">
        <f>36-(SUM(D51:I53))</f>
        <v>0</v>
      </c>
      <c r="N51" s="89"/>
    </row>
    <row r="52" spans="1:14" ht="14.1" customHeight="1" x14ac:dyDescent="0.3">
      <c r="A52" s="602"/>
      <c r="B52" s="598"/>
      <c r="C52" s="504"/>
      <c r="D52" s="262"/>
      <c r="E52" s="288">
        <v>4</v>
      </c>
      <c r="F52" s="252"/>
      <c r="G52" s="252"/>
      <c r="H52" s="288">
        <v>3</v>
      </c>
      <c r="I52" s="316">
        <v>4</v>
      </c>
      <c r="J52" s="49">
        <f>SUM(D52:I52)</f>
        <v>11</v>
      </c>
      <c r="K52" s="50"/>
      <c r="L52" s="51"/>
      <c r="M52" s="507"/>
      <c r="N52" s="92"/>
    </row>
    <row r="53" spans="1:14" ht="14.1" customHeight="1" thickBot="1" x14ac:dyDescent="0.35">
      <c r="A53" s="602"/>
      <c r="B53" s="599"/>
      <c r="C53" s="504"/>
      <c r="D53" s="291">
        <v>3</v>
      </c>
      <c r="E53" s="255"/>
      <c r="F53" s="289">
        <v>3</v>
      </c>
      <c r="G53" s="289">
        <v>4</v>
      </c>
      <c r="H53" s="289">
        <v>3</v>
      </c>
      <c r="I53" s="256"/>
      <c r="J53" s="52">
        <f>SUM(D53:I53)</f>
        <v>13</v>
      </c>
      <c r="K53" s="53">
        <f t="shared" ref="K53" si="20">IF(C51="C",4,10.5)</f>
        <v>4</v>
      </c>
      <c r="L53" s="58">
        <f>SUM(J51:K53)</f>
        <v>40</v>
      </c>
      <c r="M53" s="507"/>
      <c r="N53" s="93"/>
    </row>
    <row r="54" spans="1:14" ht="14.1" customHeight="1" x14ac:dyDescent="0.3">
      <c r="A54" s="602"/>
      <c r="B54" s="604" t="s">
        <v>473</v>
      </c>
      <c r="C54" s="515" t="s">
        <v>19</v>
      </c>
      <c r="D54" s="264">
        <v>4</v>
      </c>
      <c r="E54" s="240">
        <v>3</v>
      </c>
      <c r="F54" s="248"/>
      <c r="G54" s="306">
        <v>3</v>
      </c>
      <c r="H54" s="248"/>
      <c r="I54" s="265"/>
      <c r="J54" s="46">
        <f>SUM(D54:I54)</f>
        <v>10</v>
      </c>
      <c r="K54" s="47"/>
      <c r="L54" s="48"/>
      <c r="M54" s="506">
        <f>IF(C54="C",40-L56,42.5-L56)</f>
        <v>0</v>
      </c>
      <c r="N54" s="294" t="s">
        <v>546</v>
      </c>
    </row>
    <row r="55" spans="1:14" ht="14.1" customHeight="1" x14ac:dyDescent="0.3">
      <c r="A55" s="602"/>
      <c r="B55" s="583"/>
      <c r="C55" s="516"/>
      <c r="D55" s="262">
        <v>4</v>
      </c>
      <c r="E55" s="252"/>
      <c r="F55" s="307">
        <v>3</v>
      </c>
      <c r="G55" s="307">
        <v>3</v>
      </c>
      <c r="H55" s="252">
        <v>3</v>
      </c>
      <c r="I55" s="253"/>
      <c r="J55" s="49">
        <f t="shared" si="17"/>
        <v>13</v>
      </c>
      <c r="K55" s="50"/>
      <c r="L55" s="51"/>
      <c r="M55" s="507"/>
      <c r="N55" s="464" t="s">
        <v>555</v>
      </c>
    </row>
    <row r="56" spans="1:14" ht="14.1" customHeight="1" thickBot="1" x14ac:dyDescent="0.35">
      <c r="A56" s="602"/>
      <c r="B56" s="584"/>
      <c r="C56" s="517"/>
      <c r="D56" s="254"/>
      <c r="E56" s="300">
        <v>3</v>
      </c>
      <c r="F56" s="255">
        <v>3</v>
      </c>
      <c r="G56" s="255"/>
      <c r="H56" s="297">
        <v>3</v>
      </c>
      <c r="I56" s="256"/>
      <c r="J56" s="52">
        <f>SUM(D56:I56)</f>
        <v>9</v>
      </c>
      <c r="K56" s="53">
        <f t="shared" ref="K56" si="21">IF(C54="C",4,10.5)</f>
        <v>10.5</v>
      </c>
      <c r="L56" s="54">
        <f t="shared" ref="L56" si="22">SUM(J54:K56)</f>
        <v>42.5</v>
      </c>
      <c r="M56" s="537"/>
      <c r="N56" s="93"/>
    </row>
    <row r="57" spans="1:14" ht="14.1" customHeight="1" x14ac:dyDescent="0.3">
      <c r="A57" s="602"/>
      <c r="B57" s="609" t="s">
        <v>426</v>
      </c>
      <c r="C57" s="515" t="s">
        <v>12</v>
      </c>
      <c r="D57" s="363">
        <v>4</v>
      </c>
      <c r="E57" s="364">
        <v>4</v>
      </c>
      <c r="F57" s="248"/>
      <c r="G57" s="248" t="s">
        <v>460</v>
      </c>
      <c r="H57" s="365">
        <v>4</v>
      </c>
      <c r="I57" s="265"/>
      <c r="J57" s="46">
        <f>SUM(D57:I57)</f>
        <v>12</v>
      </c>
      <c r="K57" s="47"/>
      <c r="L57" s="48"/>
      <c r="M57" s="506">
        <f>IF(C57="C",40-L59,42.5-L59)</f>
        <v>1</v>
      </c>
      <c r="N57" s="89"/>
    </row>
    <row r="58" spans="1:14" ht="14.1" customHeight="1" thickBot="1" x14ac:dyDescent="0.35">
      <c r="A58" s="602"/>
      <c r="B58" s="606"/>
      <c r="C58" s="516"/>
      <c r="D58" s="262"/>
      <c r="E58" s="252"/>
      <c r="F58" s="288">
        <v>4</v>
      </c>
      <c r="G58" s="252"/>
      <c r="H58" s="366">
        <v>3</v>
      </c>
      <c r="I58" s="365">
        <v>4</v>
      </c>
      <c r="J58" s="49">
        <f t="shared" si="17"/>
        <v>11</v>
      </c>
      <c r="K58" s="50"/>
      <c r="L58" s="51"/>
      <c r="M58" s="507"/>
      <c r="N58" s="92"/>
    </row>
    <row r="59" spans="1:14" ht="14.1" customHeight="1" thickBot="1" x14ac:dyDescent="0.35">
      <c r="A59" s="602"/>
      <c r="B59" s="607"/>
      <c r="C59" s="517"/>
      <c r="D59" s="254">
        <v>3</v>
      </c>
      <c r="E59" s="362">
        <v>3</v>
      </c>
      <c r="F59" s="255"/>
      <c r="G59" s="289">
        <v>3</v>
      </c>
      <c r="H59" s="366">
        <v>3</v>
      </c>
      <c r="I59" s="256"/>
      <c r="J59" s="52">
        <f t="shared" si="17"/>
        <v>12</v>
      </c>
      <c r="K59" s="53">
        <v>4</v>
      </c>
      <c r="L59" s="54">
        <f t="shared" ref="L59" si="23">SUM(J57:K59)</f>
        <v>39</v>
      </c>
      <c r="M59" s="537"/>
      <c r="N59" s="93"/>
    </row>
    <row r="60" spans="1:14" ht="14.1" customHeight="1" x14ac:dyDescent="0.3">
      <c r="A60" s="602"/>
      <c r="B60" s="605" t="s">
        <v>474</v>
      </c>
      <c r="C60" s="516" t="s">
        <v>12</v>
      </c>
      <c r="D60" s="264"/>
      <c r="E60" s="248"/>
      <c r="F60" s="248"/>
      <c r="G60" s="248"/>
      <c r="H60" s="248"/>
      <c r="I60" s="265"/>
      <c r="J60" s="46">
        <f t="shared" si="17"/>
        <v>0</v>
      </c>
      <c r="K60" s="55"/>
      <c r="L60" s="56"/>
      <c r="M60" s="507">
        <f>IF(C60="C",40-L62,42.5-L62)</f>
        <v>36</v>
      </c>
      <c r="N60" s="89"/>
    </row>
    <row r="61" spans="1:14" ht="14.1" customHeight="1" x14ac:dyDescent="0.3">
      <c r="A61" s="602"/>
      <c r="B61" s="606"/>
      <c r="C61" s="516"/>
      <c r="D61" s="262"/>
      <c r="E61" s="252"/>
      <c r="F61" s="252"/>
      <c r="G61" s="252"/>
      <c r="H61" s="252"/>
      <c r="I61" s="253"/>
      <c r="J61" s="49">
        <f t="shared" si="17"/>
        <v>0</v>
      </c>
      <c r="K61" s="50"/>
      <c r="L61" s="51"/>
      <c r="M61" s="507"/>
      <c r="N61" s="95"/>
    </row>
    <row r="62" spans="1:14" ht="14.1" customHeight="1" thickBot="1" x14ac:dyDescent="0.35">
      <c r="A62" s="603"/>
      <c r="B62" s="607"/>
      <c r="C62" s="517"/>
      <c r="D62" s="254"/>
      <c r="E62" s="255"/>
      <c r="F62" s="255"/>
      <c r="G62" s="255"/>
      <c r="H62" s="255"/>
      <c r="I62" s="256"/>
      <c r="J62" s="52">
        <f t="shared" si="17"/>
        <v>0</v>
      </c>
      <c r="K62" s="53">
        <f>IF(C60="C",4,10.5)</f>
        <v>4</v>
      </c>
      <c r="L62" s="54">
        <f>SUM(J60:K62)</f>
        <v>4</v>
      </c>
      <c r="M62" s="537"/>
      <c r="N62" s="96"/>
    </row>
    <row r="63" spans="1:14" ht="10.35" customHeight="1" thickBot="1" x14ac:dyDescent="0.35">
      <c r="C63" s="26"/>
      <c r="D63" s="102"/>
      <c r="E63" s="102"/>
      <c r="F63" s="102"/>
      <c r="G63" s="102"/>
      <c r="H63" s="102"/>
      <c r="I63" s="102"/>
      <c r="J63" s="59"/>
      <c r="K63" s="59"/>
      <c r="L63" s="59"/>
      <c r="M63" s="59"/>
      <c r="N63" s="59"/>
    </row>
    <row r="64" spans="1:14" ht="25.5" customHeight="1" thickBot="1" x14ac:dyDescent="0.35">
      <c r="A64" s="22" t="s">
        <v>417</v>
      </c>
      <c r="B64" s="110" t="s">
        <v>419</v>
      </c>
      <c r="C64" s="111" t="s">
        <v>418</v>
      </c>
      <c r="D64" s="99" t="s">
        <v>451</v>
      </c>
      <c r="E64" s="100" t="s">
        <v>452</v>
      </c>
      <c r="F64" s="100" t="s">
        <v>452</v>
      </c>
      <c r="G64" s="100" t="s">
        <v>453</v>
      </c>
      <c r="H64" s="100" t="s">
        <v>454</v>
      </c>
      <c r="I64" s="101" t="s">
        <v>455</v>
      </c>
      <c r="J64" s="60" t="s">
        <v>456</v>
      </c>
      <c r="K64" s="61" t="s">
        <v>6</v>
      </c>
      <c r="L64" s="62" t="s">
        <v>457</v>
      </c>
      <c r="M64" s="62" t="s">
        <v>8</v>
      </c>
      <c r="N64" s="62" t="s">
        <v>458</v>
      </c>
    </row>
    <row r="65" spans="1:14" ht="14.1" customHeight="1" x14ac:dyDescent="0.3">
      <c r="A65" s="509" t="s">
        <v>427</v>
      </c>
      <c r="B65" s="572" t="s">
        <v>428</v>
      </c>
      <c r="C65" s="586" t="s">
        <v>12</v>
      </c>
      <c r="D65" s="264"/>
      <c r="E65" s="248"/>
      <c r="F65" s="248"/>
      <c r="G65" s="419"/>
      <c r="H65" s="468">
        <v>4</v>
      </c>
      <c r="I65" s="265"/>
      <c r="J65" s="46">
        <f t="shared" ref="J65:J79" si="24">SUM(D65:I65)</f>
        <v>4</v>
      </c>
      <c r="K65" s="67"/>
      <c r="L65" s="68"/>
      <c r="M65" s="506">
        <f>IF(C65="C",40-L67,42.5-L67)</f>
        <v>6</v>
      </c>
      <c r="N65" s="276" t="s">
        <v>475</v>
      </c>
    </row>
    <row r="66" spans="1:14" ht="14.1" customHeight="1" x14ac:dyDescent="0.3">
      <c r="A66" s="510"/>
      <c r="B66" s="573"/>
      <c r="C66" s="587"/>
      <c r="D66" s="329">
        <v>3</v>
      </c>
      <c r="E66" s="284">
        <v>3</v>
      </c>
      <c r="F66" s="422">
        <v>3</v>
      </c>
      <c r="G66" s="284">
        <v>4</v>
      </c>
      <c r="H66" s="421">
        <v>4</v>
      </c>
      <c r="I66" s="253"/>
      <c r="J66" s="49">
        <f t="shared" si="24"/>
        <v>17</v>
      </c>
      <c r="K66" s="70"/>
      <c r="L66" s="71"/>
      <c r="M66" s="507"/>
      <c r="N66" s="92"/>
    </row>
    <row r="67" spans="1:14" ht="14.1" customHeight="1" thickBot="1" x14ac:dyDescent="0.35">
      <c r="A67" s="510"/>
      <c r="B67" s="574"/>
      <c r="C67" s="588"/>
      <c r="D67" s="484">
        <v>3</v>
      </c>
      <c r="F67" s="424">
        <v>3</v>
      </c>
      <c r="G67" s="473"/>
      <c r="H67" s="485">
        <v>3</v>
      </c>
      <c r="I67" s="474"/>
      <c r="J67" s="52">
        <f>SUM(D67:I67)</f>
        <v>9</v>
      </c>
      <c r="K67" s="53">
        <f t="shared" ref="K67" si="25">IF(C65="C",4,10.5)</f>
        <v>4</v>
      </c>
      <c r="L67" s="54">
        <f t="shared" ref="L67" si="26">SUM(J65:K67)</f>
        <v>34</v>
      </c>
      <c r="M67" s="537"/>
      <c r="N67" s="93"/>
    </row>
    <row r="68" spans="1:14" ht="14.1" customHeight="1" x14ac:dyDescent="0.3">
      <c r="A68" s="510"/>
      <c r="B68" s="608" t="s">
        <v>476</v>
      </c>
      <c r="C68" s="553" t="s">
        <v>12</v>
      </c>
      <c r="D68" s="447" t="s">
        <v>460</v>
      </c>
      <c r="E68" s="248"/>
      <c r="F68" s="248"/>
      <c r="G68" s="487">
        <v>4</v>
      </c>
      <c r="H68" s="452"/>
      <c r="I68" s="265"/>
      <c r="J68" s="46">
        <f t="shared" si="24"/>
        <v>4</v>
      </c>
      <c r="K68" s="67"/>
      <c r="L68" s="68"/>
      <c r="M68" s="506">
        <f>IF(C68="C",40-L70,42.5-L70)</f>
        <v>1</v>
      </c>
      <c r="N68" s="276" t="s">
        <v>543</v>
      </c>
    </row>
    <row r="69" spans="1:14" ht="14.1" customHeight="1" x14ac:dyDescent="0.3">
      <c r="A69" s="510"/>
      <c r="B69" s="573"/>
      <c r="C69" s="553"/>
      <c r="D69" s="426">
        <v>3</v>
      </c>
      <c r="E69" s="284">
        <v>3</v>
      </c>
      <c r="F69" s="483"/>
      <c r="G69" s="486">
        <v>4</v>
      </c>
      <c r="H69" s="486">
        <v>4</v>
      </c>
      <c r="I69" s="253"/>
      <c r="J69" s="49">
        <f>SUM(D69:I69)</f>
        <v>14</v>
      </c>
      <c r="K69" s="70"/>
      <c r="L69" s="71"/>
      <c r="M69" s="507"/>
      <c r="N69" s="92"/>
    </row>
    <row r="70" spans="1:14" ht="14.1" customHeight="1" thickBot="1" x14ac:dyDescent="0.35">
      <c r="A70" s="510"/>
      <c r="B70" s="574"/>
      <c r="C70" s="554"/>
      <c r="D70" s="361">
        <v>3</v>
      </c>
      <c r="E70" s="287">
        <v>3</v>
      </c>
      <c r="F70" s="289">
        <v>4</v>
      </c>
      <c r="G70" s="488">
        <v>3</v>
      </c>
      <c r="H70" s="489">
        <v>4</v>
      </c>
      <c r="I70" s="256"/>
      <c r="J70" s="52">
        <f t="shared" ref="J70" si="27">SUM(D70:I70)</f>
        <v>17</v>
      </c>
      <c r="K70" s="53">
        <f t="shared" ref="K70" si="28">IF(C68="C",4,10.5)</f>
        <v>4</v>
      </c>
      <c r="L70" s="54">
        <f t="shared" ref="L70" si="29">SUM(J68:K70)</f>
        <v>39</v>
      </c>
      <c r="M70" s="537"/>
      <c r="N70" s="93"/>
    </row>
    <row r="71" spans="1:14" ht="14.1" customHeight="1" x14ac:dyDescent="0.3">
      <c r="A71" s="510"/>
      <c r="B71" s="497" t="s">
        <v>477</v>
      </c>
      <c r="C71" s="509" t="s">
        <v>12</v>
      </c>
      <c r="D71" s="266"/>
      <c r="E71" s="257"/>
      <c r="F71" s="257"/>
      <c r="G71" s="257"/>
      <c r="H71" s="257"/>
      <c r="I71" s="267"/>
      <c r="J71" s="46">
        <f t="shared" si="24"/>
        <v>0</v>
      </c>
      <c r="K71" s="75"/>
      <c r="L71" s="68"/>
      <c r="M71" s="506">
        <f t="shared" ref="M71" si="30">IF(C71="C",40-L73,42.5-L73)</f>
        <v>36</v>
      </c>
      <c r="N71" s="89"/>
    </row>
    <row r="72" spans="1:14" ht="14.1" customHeight="1" x14ac:dyDescent="0.3">
      <c r="A72" s="510"/>
      <c r="B72" s="498"/>
      <c r="C72" s="510"/>
      <c r="D72" s="262"/>
      <c r="E72" s="252"/>
      <c r="F72" s="252"/>
      <c r="G72" s="252"/>
      <c r="H72" s="252"/>
      <c r="I72" s="253"/>
      <c r="J72" s="49">
        <f t="shared" si="24"/>
        <v>0</v>
      </c>
      <c r="K72" s="70"/>
      <c r="L72" s="71"/>
      <c r="M72" s="507"/>
      <c r="N72" s="92"/>
    </row>
    <row r="73" spans="1:14" ht="14.1" customHeight="1" thickBot="1" x14ac:dyDescent="0.35">
      <c r="A73" s="510"/>
      <c r="B73" s="521"/>
      <c r="C73" s="511"/>
      <c r="D73" s="254"/>
      <c r="E73" s="255"/>
      <c r="F73" s="255"/>
      <c r="G73" s="255"/>
      <c r="H73" s="255"/>
      <c r="I73" s="256"/>
      <c r="J73" s="52">
        <f t="shared" si="24"/>
        <v>0</v>
      </c>
      <c r="K73" s="53">
        <f t="shared" ref="K73" si="31">IF(C71="C",4,10.5)</f>
        <v>4</v>
      </c>
      <c r="L73" s="54">
        <f t="shared" ref="L73" si="32">SUM(J71:K73)</f>
        <v>4</v>
      </c>
      <c r="M73" s="537"/>
      <c r="N73" s="93"/>
    </row>
    <row r="74" spans="1:14" ht="14.1" customHeight="1" x14ac:dyDescent="0.3">
      <c r="A74" s="510"/>
      <c r="B74" s="497" t="s">
        <v>429</v>
      </c>
      <c r="C74" s="509" t="s">
        <v>12</v>
      </c>
      <c r="D74" s="264">
        <v>4</v>
      </c>
      <c r="E74" s="317">
        <v>4</v>
      </c>
      <c r="F74" s="248">
        <v>4</v>
      </c>
      <c r="G74" s="248"/>
      <c r="H74" s="248"/>
      <c r="I74" s="265"/>
      <c r="J74" s="46">
        <f t="shared" ref="J74:J76" si="33">SUM(D74:I74)</f>
        <v>12</v>
      </c>
      <c r="K74" s="75"/>
      <c r="L74" s="68"/>
      <c r="M74" s="506">
        <f t="shared" ref="M74" si="34">IF(C74="C",40-L76,42.5-L76)</f>
        <v>1</v>
      </c>
      <c r="N74" s="276" t="s">
        <v>475</v>
      </c>
    </row>
    <row r="75" spans="1:14" ht="14.1" customHeight="1" x14ac:dyDescent="0.3">
      <c r="A75" s="510"/>
      <c r="B75" s="498"/>
      <c r="C75" s="510"/>
      <c r="D75" s="262">
        <v>3</v>
      </c>
      <c r="E75" s="320">
        <v>4</v>
      </c>
      <c r="F75" s="320">
        <v>4</v>
      </c>
      <c r="G75" s="252">
        <v>3</v>
      </c>
      <c r="H75" s="252">
        <v>3</v>
      </c>
      <c r="I75" s="253"/>
      <c r="J75" s="49">
        <f t="shared" si="33"/>
        <v>17</v>
      </c>
      <c r="K75" s="70"/>
      <c r="L75" s="71"/>
      <c r="M75" s="507"/>
      <c r="N75" s="92"/>
    </row>
    <row r="76" spans="1:14" ht="14.1" customHeight="1" thickBot="1" x14ac:dyDescent="0.35">
      <c r="A76" s="510"/>
      <c r="B76" s="521"/>
      <c r="C76" s="511"/>
      <c r="D76" s="477"/>
      <c r="E76" s="473"/>
      <c r="F76" s="473">
        <v>3</v>
      </c>
      <c r="G76" s="480">
        <v>3</v>
      </c>
      <c r="H76" s="473"/>
      <c r="I76" s="474"/>
      <c r="J76" s="52">
        <f t="shared" si="33"/>
        <v>6</v>
      </c>
      <c r="K76" s="53">
        <f t="shared" ref="K76" si="35">IF(C74="C",4,10.5)</f>
        <v>4</v>
      </c>
      <c r="L76" s="54">
        <f t="shared" ref="L76" si="36">SUM(J74:K76)</f>
        <v>39</v>
      </c>
      <c r="M76" s="537"/>
      <c r="N76" s="93"/>
    </row>
    <row r="77" spans="1:14" ht="14.1" customHeight="1" x14ac:dyDescent="0.3">
      <c r="A77" s="510"/>
      <c r="B77" s="534" t="s">
        <v>478</v>
      </c>
      <c r="C77" s="503" t="s">
        <v>12</v>
      </c>
      <c r="D77" s="264"/>
      <c r="E77" s="248"/>
      <c r="F77" s="248"/>
      <c r="G77" s="348">
        <v>5</v>
      </c>
      <c r="H77" s="248"/>
      <c r="I77" s="265"/>
      <c r="J77" s="46">
        <f t="shared" si="24"/>
        <v>5</v>
      </c>
      <c r="K77" s="75"/>
      <c r="L77" s="68"/>
      <c r="M77" s="506">
        <f>IF(C77="C",40-L79,42.5-L79)</f>
        <v>2</v>
      </c>
      <c r="N77" s="276" t="s">
        <v>475</v>
      </c>
    </row>
    <row r="78" spans="1:14" ht="14.1" customHeight="1" x14ac:dyDescent="0.3">
      <c r="A78" s="510"/>
      <c r="B78" s="535"/>
      <c r="C78" s="504"/>
      <c r="D78" s="329">
        <v>4</v>
      </c>
      <c r="E78" s="421">
        <v>4</v>
      </c>
      <c r="F78" s="288">
        <v>4</v>
      </c>
      <c r="G78" s="252"/>
      <c r="H78" s="288">
        <v>5</v>
      </c>
      <c r="I78" s="316">
        <v>4</v>
      </c>
      <c r="J78" s="49">
        <f t="shared" si="24"/>
        <v>21</v>
      </c>
      <c r="K78" s="70"/>
      <c r="L78" s="71"/>
      <c r="M78" s="507"/>
      <c r="N78" s="92"/>
    </row>
    <row r="79" spans="1:14" ht="14.1" customHeight="1" thickBot="1" x14ac:dyDescent="0.35">
      <c r="A79" s="510"/>
      <c r="B79" s="541"/>
      <c r="C79" s="505"/>
      <c r="D79" s="254"/>
      <c r="E79" s="289">
        <v>3</v>
      </c>
      <c r="F79" s="255"/>
      <c r="G79" s="289">
        <v>3</v>
      </c>
      <c r="H79" s="289">
        <v>2</v>
      </c>
      <c r="I79" s="256"/>
      <c r="J79" s="52">
        <f t="shared" si="24"/>
        <v>8</v>
      </c>
      <c r="K79" s="53">
        <f t="shared" ref="K79" si="37">IF(C77="C",4,10.5)</f>
        <v>4</v>
      </c>
      <c r="L79" s="54">
        <f t="shared" ref="L79" si="38">SUM(J77:K79)</f>
        <v>38</v>
      </c>
      <c r="M79" s="537"/>
      <c r="N79" s="93"/>
    </row>
    <row r="80" spans="1:14" ht="14.1" customHeight="1" x14ac:dyDescent="0.3">
      <c r="A80" s="510"/>
      <c r="B80" s="534" t="s">
        <v>430</v>
      </c>
      <c r="C80" s="503" t="s">
        <v>19</v>
      </c>
      <c r="D80" s="481">
        <v>4</v>
      </c>
      <c r="E80" s="257" t="s">
        <v>460</v>
      </c>
      <c r="F80" s="323">
        <v>4</v>
      </c>
      <c r="G80" s="323">
        <v>4</v>
      </c>
      <c r="H80" s="482"/>
      <c r="I80" s="267"/>
      <c r="J80" s="46">
        <f t="shared" ref="J80" si="39">SUM(D80:I80)</f>
        <v>12</v>
      </c>
      <c r="K80" s="75"/>
      <c r="L80" s="68"/>
      <c r="M80" s="506">
        <f>IF(C80="C",40-L82,42.5-L82)</f>
        <v>0</v>
      </c>
      <c r="N80" s="276" t="s">
        <v>475</v>
      </c>
    </row>
    <row r="81" spans="1:14" ht="14.1" customHeight="1" x14ac:dyDescent="0.3">
      <c r="A81" s="510"/>
      <c r="B81" s="535"/>
      <c r="C81" s="504"/>
      <c r="D81" s="299"/>
      <c r="E81" s="307">
        <v>3</v>
      </c>
      <c r="F81" s="323">
        <v>3</v>
      </c>
      <c r="G81" s="252"/>
      <c r="H81" s="307">
        <v>3</v>
      </c>
      <c r="I81" s="253"/>
      <c r="J81" s="49">
        <f>SUM(D81:I81)</f>
        <v>9</v>
      </c>
      <c r="K81" s="70"/>
      <c r="L81" s="71"/>
      <c r="M81" s="507"/>
      <c r="N81" s="92"/>
    </row>
    <row r="82" spans="1:14" ht="14.1" customHeight="1" thickBot="1" x14ac:dyDescent="0.35">
      <c r="A82" s="511"/>
      <c r="B82" s="541"/>
      <c r="C82" s="505"/>
      <c r="D82" s="296">
        <v>4</v>
      </c>
      <c r="E82" s="255"/>
      <c r="F82" s="300">
        <v>3</v>
      </c>
      <c r="G82" s="255"/>
      <c r="H82" s="301">
        <v>4</v>
      </c>
      <c r="I82" s="256"/>
      <c r="J82" s="52">
        <f>SUM(D82:I82)</f>
        <v>11</v>
      </c>
      <c r="K82" s="53">
        <f t="shared" ref="K82" si="40">IF(C80="C",4,10.5)</f>
        <v>10.5</v>
      </c>
      <c r="L82" s="54">
        <f t="shared" ref="L82" si="41">SUM(J80:K82)</f>
        <v>42.5</v>
      </c>
      <c r="M82" s="537"/>
      <c r="N82" s="93"/>
    </row>
    <row r="83" spans="1:14" ht="10.35" customHeight="1" thickBot="1" x14ac:dyDescent="0.35">
      <c r="C83" s="26"/>
      <c r="D83" s="102"/>
      <c r="E83" s="102"/>
      <c r="F83" s="102"/>
      <c r="G83" s="102"/>
      <c r="H83" s="102"/>
      <c r="I83" s="102"/>
      <c r="J83" s="59"/>
      <c r="K83" s="59"/>
      <c r="L83" s="59"/>
      <c r="M83" s="59"/>
      <c r="N83" s="59"/>
    </row>
    <row r="84" spans="1:14" ht="25.5" customHeight="1" thickBot="1" x14ac:dyDescent="0.35">
      <c r="A84" s="22" t="s">
        <v>417</v>
      </c>
      <c r="B84" s="22" t="s">
        <v>419</v>
      </c>
      <c r="C84" s="23" t="s">
        <v>418</v>
      </c>
      <c r="D84" s="103" t="s">
        <v>451</v>
      </c>
      <c r="E84" s="104" t="s">
        <v>452</v>
      </c>
      <c r="F84" s="104" t="s">
        <v>452</v>
      </c>
      <c r="G84" s="104" t="s">
        <v>453</v>
      </c>
      <c r="H84" s="104" t="s">
        <v>454</v>
      </c>
      <c r="I84" s="105" t="s">
        <v>455</v>
      </c>
      <c r="J84" s="60" t="s">
        <v>456</v>
      </c>
      <c r="K84" s="61" t="s">
        <v>6</v>
      </c>
      <c r="L84" s="62" t="s">
        <v>457</v>
      </c>
      <c r="M84" s="62" t="s">
        <v>8</v>
      </c>
      <c r="N84" s="62" t="s">
        <v>458</v>
      </c>
    </row>
    <row r="85" spans="1:14" ht="14.1" customHeight="1" x14ac:dyDescent="0.3">
      <c r="A85" s="497" t="s">
        <v>49</v>
      </c>
      <c r="B85" s="534" t="s">
        <v>431</v>
      </c>
      <c r="C85" s="503" t="s">
        <v>12</v>
      </c>
      <c r="D85" s="305">
        <v>3</v>
      </c>
      <c r="E85" s="248" t="s">
        <v>460</v>
      </c>
      <c r="F85" s="293">
        <v>4</v>
      </c>
      <c r="G85" s="306">
        <v>3</v>
      </c>
      <c r="H85" s="463"/>
      <c r="I85" s="265"/>
      <c r="J85" s="46">
        <f t="shared" ref="J85:J92" si="42">SUM(D85:I85)</f>
        <v>10</v>
      </c>
      <c r="K85" s="75"/>
      <c r="L85" s="68"/>
      <c r="M85" s="506">
        <f>IF(C85="C",40-L87,42.5-L87)</f>
        <v>1</v>
      </c>
      <c r="N85" s="276" t="s">
        <v>544</v>
      </c>
    </row>
    <row r="86" spans="1:14" ht="14.1" customHeight="1" x14ac:dyDescent="0.3">
      <c r="A86" s="498"/>
      <c r="B86" s="535"/>
      <c r="C86" s="504"/>
      <c r="D86" s="461"/>
      <c r="E86" s="307">
        <v>3</v>
      </c>
      <c r="F86" s="462">
        <v>3</v>
      </c>
      <c r="G86" s="307">
        <v>3</v>
      </c>
      <c r="H86" s="288">
        <v>3</v>
      </c>
      <c r="I86" s="316">
        <v>4</v>
      </c>
      <c r="J86" s="49">
        <f t="shared" si="42"/>
        <v>16</v>
      </c>
      <c r="K86" s="70"/>
      <c r="L86" s="71"/>
      <c r="M86" s="507"/>
      <c r="N86" s="92"/>
    </row>
    <row r="87" spans="1:14" ht="14.1" customHeight="1" thickBot="1" x14ac:dyDescent="0.35">
      <c r="A87" s="498"/>
      <c r="B87" s="541"/>
      <c r="C87" s="505"/>
      <c r="D87" s="442"/>
      <c r="E87" s="323">
        <v>3</v>
      </c>
      <c r="F87" s="297">
        <v>3</v>
      </c>
      <c r="H87" s="289">
        <v>3</v>
      </c>
      <c r="I87" s="256"/>
      <c r="J87" s="52">
        <f t="shared" si="42"/>
        <v>9</v>
      </c>
      <c r="K87" s="53">
        <f t="shared" ref="K87" si="43">IF(C85="C",4,10.5)</f>
        <v>4</v>
      </c>
      <c r="L87" s="54">
        <f t="shared" ref="L87" si="44">SUM(J85:K87)</f>
        <v>39</v>
      </c>
      <c r="M87" s="537"/>
      <c r="N87" s="93"/>
    </row>
    <row r="88" spans="1:14" ht="14.1" customHeight="1" x14ac:dyDescent="0.3">
      <c r="A88" s="498"/>
      <c r="B88" s="534" t="s">
        <v>479</v>
      </c>
      <c r="C88" s="503" t="s">
        <v>12</v>
      </c>
      <c r="D88" s="264"/>
      <c r="E88" s="248"/>
      <c r="F88" s="248"/>
      <c r="G88" s="248"/>
      <c r="H88" s="248"/>
      <c r="I88" s="265"/>
      <c r="J88" s="46">
        <f t="shared" si="42"/>
        <v>0</v>
      </c>
      <c r="K88" s="67"/>
      <c r="L88" s="68"/>
      <c r="M88" s="506">
        <f>IF(C88="C",40-L90,42.5-L90)</f>
        <v>33</v>
      </c>
      <c r="N88" s="89"/>
    </row>
    <row r="89" spans="1:14" ht="14.1" customHeight="1" x14ac:dyDescent="0.3">
      <c r="A89" s="498"/>
      <c r="B89" s="535"/>
      <c r="C89" s="504"/>
      <c r="D89" s="262"/>
      <c r="E89" s="252"/>
      <c r="F89" s="252"/>
      <c r="G89" s="252"/>
      <c r="H89" s="252"/>
      <c r="I89" s="253"/>
      <c r="J89" s="49">
        <f t="shared" si="42"/>
        <v>0</v>
      </c>
      <c r="K89" s="70"/>
      <c r="L89" s="71"/>
      <c r="M89" s="507"/>
      <c r="N89" s="92"/>
    </row>
    <row r="90" spans="1:14" ht="14.1" customHeight="1" thickBot="1" x14ac:dyDescent="0.35">
      <c r="A90" s="498"/>
      <c r="B90" s="536"/>
      <c r="C90" s="505"/>
      <c r="D90" s="254"/>
      <c r="E90" s="255"/>
      <c r="F90" s="255"/>
      <c r="G90" s="287">
        <v>3</v>
      </c>
      <c r="H90" s="255"/>
      <c r="I90" s="256"/>
      <c r="J90" s="52">
        <f t="shared" si="42"/>
        <v>3</v>
      </c>
      <c r="K90" s="53">
        <f t="shared" ref="K90" si="45">IF(C88="C",4,10.5)</f>
        <v>4</v>
      </c>
      <c r="L90" s="54">
        <f t="shared" ref="L90" si="46">SUM(J88:K90)</f>
        <v>7</v>
      </c>
      <c r="M90" s="537"/>
      <c r="N90" s="93"/>
    </row>
    <row r="91" spans="1:14" ht="14.1" customHeight="1" x14ac:dyDescent="0.3">
      <c r="A91" s="499"/>
      <c r="B91" s="534" t="s">
        <v>432</v>
      </c>
      <c r="C91" s="503" t="s">
        <v>12</v>
      </c>
      <c r="D91" s="264"/>
      <c r="E91" s="248"/>
      <c r="F91" s="248">
        <v>4</v>
      </c>
      <c r="G91" s="248">
        <v>4</v>
      </c>
      <c r="H91" s="248"/>
      <c r="I91" s="265"/>
      <c r="J91" s="46">
        <f>SUM(D91:I91)</f>
        <v>8</v>
      </c>
      <c r="K91" s="75"/>
      <c r="L91" s="68"/>
      <c r="M91" s="506">
        <f>IF(C91="C",40-L93,42.5-L93)</f>
        <v>1</v>
      </c>
      <c r="N91" s="89"/>
    </row>
    <row r="92" spans="1:14" ht="14.1" customHeight="1" x14ac:dyDescent="0.3">
      <c r="A92" s="499"/>
      <c r="B92" s="535"/>
      <c r="C92" s="504"/>
      <c r="D92" s="426">
        <v>3</v>
      </c>
      <c r="E92" s="252">
        <v>3</v>
      </c>
      <c r="F92" s="252">
        <v>3</v>
      </c>
      <c r="G92" s="252">
        <v>3</v>
      </c>
      <c r="H92" s="252">
        <v>3</v>
      </c>
      <c r="I92" s="253"/>
      <c r="J92" s="49">
        <f t="shared" si="42"/>
        <v>15</v>
      </c>
      <c r="K92" s="70"/>
      <c r="L92" s="71"/>
      <c r="M92" s="507"/>
      <c r="N92" s="92"/>
    </row>
    <row r="93" spans="1:14" ht="14.1" customHeight="1" thickBot="1" x14ac:dyDescent="0.35">
      <c r="A93" s="500"/>
      <c r="B93" s="541"/>
      <c r="C93" s="505"/>
      <c r="D93" s="443">
        <v>3</v>
      </c>
      <c r="E93" s="255">
        <v>3</v>
      </c>
      <c r="F93" s="444"/>
      <c r="G93" s="287">
        <v>3</v>
      </c>
      <c r="H93" s="255">
        <v>3</v>
      </c>
      <c r="I93" s="256"/>
      <c r="J93" s="52">
        <f>SUM(D93:I93)</f>
        <v>12</v>
      </c>
      <c r="K93" s="53">
        <f t="shared" ref="K93" si="47">IF(C91="C",4,10.5)</f>
        <v>4</v>
      </c>
      <c r="L93" s="54">
        <f t="shared" ref="L93" si="48">SUM(J91:K93)</f>
        <v>39</v>
      </c>
      <c r="M93" s="537"/>
      <c r="N93" s="93"/>
    </row>
    <row r="94" spans="1:14" ht="10.35" customHeight="1" thickBot="1" x14ac:dyDescent="0.35">
      <c r="C94" s="26"/>
      <c r="D94" s="106"/>
      <c r="E94" s="106"/>
      <c r="F94" s="347"/>
      <c r="G94" s="106"/>
      <c r="H94" s="106"/>
      <c r="I94" s="106"/>
      <c r="J94" s="59"/>
      <c r="K94" s="59"/>
      <c r="L94" s="59"/>
      <c r="M94" s="59"/>
      <c r="N94" s="59"/>
    </row>
    <row r="95" spans="1:14" ht="25.5" customHeight="1" thickBot="1" x14ac:dyDescent="0.35">
      <c r="A95" s="110" t="s">
        <v>417</v>
      </c>
      <c r="B95" s="110" t="s">
        <v>419</v>
      </c>
      <c r="C95" s="111" t="s">
        <v>418</v>
      </c>
      <c r="D95" s="117" t="s">
        <v>451</v>
      </c>
      <c r="E95" s="112" t="s">
        <v>452</v>
      </c>
      <c r="F95" s="346" t="s">
        <v>452</v>
      </c>
      <c r="G95" s="112" t="s">
        <v>453</v>
      </c>
      <c r="H95" s="112" t="s">
        <v>454</v>
      </c>
      <c r="I95" s="113" t="s">
        <v>455</v>
      </c>
      <c r="J95" s="114" t="s">
        <v>456</v>
      </c>
      <c r="K95" s="115" t="s">
        <v>6</v>
      </c>
      <c r="L95" s="116" t="s">
        <v>457</v>
      </c>
      <c r="M95" s="116" t="s">
        <v>8</v>
      </c>
      <c r="N95" s="116" t="s">
        <v>458</v>
      </c>
    </row>
    <row r="96" spans="1:14" ht="14.1" customHeight="1" x14ac:dyDescent="0.3">
      <c r="A96" s="497" t="s">
        <v>433</v>
      </c>
      <c r="B96" s="545" t="s">
        <v>434</v>
      </c>
      <c r="C96" s="552" t="s">
        <v>12</v>
      </c>
      <c r="D96" s="305">
        <v>4</v>
      </c>
      <c r="E96" s="248" t="s">
        <v>460</v>
      </c>
      <c r="F96" s="414">
        <v>4</v>
      </c>
      <c r="G96" s="416">
        <v>5</v>
      </c>
      <c r="H96" s="324">
        <v>4</v>
      </c>
      <c r="I96" s="265"/>
      <c r="J96" s="46">
        <f>SUM(D96:I96)</f>
        <v>17</v>
      </c>
      <c r="K96" s="67"/>
      <c r="L96" s="172"/>
      <c r="M96" s="506">
        <f t="shared" ref="M96" si="49">IF(C96="C",40-L98,42.5-L98)</f>
        <v>0</v>
      </c>
      <c r="N96" s="418" t="s">
        <v>480</v>
      </c>
    </row>
    <row r="97" spans="1:14" ht="14.1" customHeight="1" x14ac:dyDescent="0.3">
      <c r="A97" s="498"/>
      <c r="B97" s="546"/>
      <c r="C97" s="553"/>
      <c r="D97" s="345">
        <v>4</v>
      </c>
      <c r="E97" s="313">
        <v>4</v>
      </c>
      <c r="F97" s="415">
        <v>4</v>
      </c>
      <c r="G97" s="323">
        <v>4</v>
      </c>
      <c r="H97" s="417">
        <v>3</v>
      </c>
      <c r="I97" s="253"/>
      <c r="J97" s="49">
        <f>SUM(D97:I97)</f>
        <v>19</v>
      </c>
      <c r="K97" s="70"/>
      <c r="L97" s="173"/>
      <c r="M97" s="507"/>
      <c r="N97" s="92"/>
    </row>
    <row r="98" spans="1:14" ht="14.1" customHeight="1" thickBot="1" x14ac:dyDescent="0.35">
      <c r="A98" s="498"/>
      <c r="B98" s="547"/>
      <c r="C98" s="554"/>
      <c r="D98" s="254"/>
      <c r="E98" s="343"/>
      <c r="F98" s="255"/>
      <c r="G98" s="255"/>
      <c r="H98" s="255"/>
      <c r="I98" s="303"/>
      <c r="J98" s="52">
        <f t="shared" ref="J98:J104" si="50">SUM(D98:I98)</f>
        <v>0</v>
      </c>
      <c r="K98" s="73">
        <f t="shared" ref="K98" si="51">IF(C96="C",4,10.5)</f>
        <v>4</v>
      </c>
      <c r="L98" s="174">
        <f t="shared" ref="L98" si="52">SUM(J96:K98)</f>
        <v>40</v>
      </c>
      <c r="M98" s="507"/>
      <c r="N98" s="93"/>
    </row>
    <row r="99" spans="1:14" ht="14.1" customHeight="1" x14ac:dyDescent="0.3">
      <c r="A99" s="498"/>
      <c r="B99" s="566" t="s">
        <v>481</v>
      </c>
      <c r="C99" s="552" t="s">
        <v>12</v>
      </c>
      <c r="D99" s="264"/>
      <c r="E99" s="248"/>
      <c r="F99" s="248"/>
      <c r="G99" s="248"/>
      <c r="H99" s="248" t="s">
        <v>460</v>
      </c>
      <c r="I99" s="265"/>
      <c r="J99" s="46">
        <f t="shared" si="50"/>
        <v>0</v>
      </c>
      <c r="K99" s="67"/>
      <c r="L99" s="172"/>
      <c r="M99" s="506">
        <f t="shared" ref="M99" si="53">IF(C99="C",40-L101,42.5-L101)</f>
        <v>9</v>
      </c>
      <c r="N99" s="214"/>
    </row>
    <row r="100" spans="1:14" ht="14.1" customHeight="1" x14ac:dyDescent="0.3">
      <c r="A100" s="498"/>
      <c r="B100" s="567"/>
      <c r="C100" s="553"/>
      <c r="D100" s="262">
        <v>3</v>
      </c>
      <c r="E100" s="252">
        <v>3</v>
      </c>
      <c r="F100" s="252">
        <v>3</v>
      </c>
      <c r="G100" s="252">
        <v>3</v>
      </c>
      <c r="H100" s="421">
        <v>3</v>
      </c>
      <c r="I100" s="253"/>
      <c r="J100" s="49">
        <f>SUM(D100:I100)</f>
        <v>15</v>
      </c>
      <c r="K100" s="70"/>
      <c r="L100" s="173"/>
      <c r="M100" s="507"/>
      <c r="N100" s="92"/>
    </row>
    <row r="101" spans="1:14" ht="14.1" customHeight="1" thickBot="1" x14ac:dyDescent="0.35">
      <c r="A101" s="498"/>
      <c r="B101" s="568"/>
      <c r="C101" s="554"/>
      <c r="D101" s="254"/>
      <c r="E101" s="255">
        <v>3</v>
      </c>
      <c r="F101" s="255">
        <v>3</v>
      </c>
      <c r="G101" s="255">
        <v>3</v>
      </c>
      <c r="H101" s="255">
        <v>3</v>
      </c>
      <c r="I101" s="256"/>
      <c r="J101" s="52">
        <f t="shared" si="50"/>
        <v>12</v>
      </c>
      <c r="K101" s="73">
        <f t="shared" ref="K101" si="54">IF(C99="C",4,10.5)</f>
        <v>4</v>
      </c>
      <c r="L101" s="174">
        <f t="shared" ref="L101" si="55">SUM(J99:K101)</f>
        <v>31</v>
      </c>
      <c r="M101" s="537"/>
      <c r="N101" s="93"/>
    </row>
    <row r="102" spans="1:14" ht="14.1" customHeight="1" x14ac:dyDescent="0.3">
      <c r="A102" s="498"/>
      <c r="B102" s="545" t="s">
        <v>482</v>
      </c>
      <c r="C102" s="515" t="s">
        <v>12</v>
      </c>
      <c r="D102" s="264"/>
      <c r="E102" s="248"/>
      <c r="F102" s="248"/>
      <c r="G102" s="248"/>
      <c r="H102" s="248"/>
      <c r="I102" s="265"/>
      <c r="J102" s="46">
        <f t="shared" si="50"/>
        <v>0</v>
      </c>
      <c r="K102" s="67"/>
      <c r="L102" s="172"/>
      <c r="M102" s="506">
        <f t="shared" ref="M102" si="56">IF(C102="C",40-L104,42.5-L104)</f>
        <v>36</v>
      </c>
      <c r="N102" s="214"/>
    </row>
    <row r="103" spans="1:14" ht="14.1" customHeight="1" x14ac:dyDescent="0.3">
      <c r="A103" s="498"/>
      <c r="B103" s="546"/>
      <c r="C103" s="516"/>
      <c r="D103" s="262"/>
      <c r="E103" s="252"/>
      <c r="F103" s="252"/>
      <c r="G103" s="252"/>
      <c r="H103" s="252"/>
      <c r="I103" s="253"/>
      <c r="J103" s="49">
        <f t="shared" si="50"/>
        <v>0</v>
      </c>
      <c r="K103" s="70"/>
      <c r="L103" s="173"/>
      <c r="M103" s="507"/>
      <c r="N103" s="92"/>
    </row>
    <row r="104" spans="1:14" ht="14.1" customHeight="1" thickBot="1" x14ac:dyDescent="0.35">
      <c r="A104" s="498"/>
      <c r="B104" s="547"/>
      <c r="C104" s="517"/>
      <c r="D104" s="254"/>
      <c r="E104" s="255"/>
      <c r="F104" s="255"/>
      <c r="G104" s="255"/>
      <c r="H104" s="255"/>
      <c r="I104" s="256"/>
      <c r="J104" s="52">
        <f t="shared" si="50"/>
        <v>0</v>
      </c>
      <c r="K104" s="73">
        <v>4</v>
      </c>
      <c r="L104" s="174">
        <f t="shared" ref="L104" si="57">SUM(J102:K104)</f>
        <v>4</v>
      </c>
      <c r="M104" s="508"/>
      <c r="N104" s="93"/>
    </row>
    <row r="105" spans="1:14" ht="14.1" customHeight="1" x14ac:dyDescent="0.3">
      <c r="A105" s="498"/>
      <c r="B105" s="522" t="s">
        <v>483</v>
      </c>
      <c r="C105" s="515" t="s">
        <v>12</v>
      </c>
      <c r="D105" s="264"/>
      <c r="E105" s="248"/>
      <c r="F105" s="248"/>
      <c r="G105" s="248"/>
      <c r="H105" s="248"/>
      <c r="I105" s="265"/>
      <c r="J105" s="66">
        <f>SUM(D105:I105)</f>
        <v>0</v>
      </c>
      <c r="K105" s="75"/>
      <c r="L105" s="172"/>
      <c r="M105" s="506">
        <f t="shared" ref="M105" si="58">IF(C105="C",40-L107,42.5-L107)</f>
        <v>36</v>
      </c>
      <c r="N105" s="214"/>
    </row>
    <row r="106" spans="1:14" ht="14.1" customHeight="1" x14ac:dyDescent="0.3">
      <c r="A106" s="498"/>
      <c r="B106" s="523"/>
      <c r="C106" s="516"/>
      <c r="D106" s="262"/>
      <c r="E106" s="252"/>
      <c r="F106" s="252"/>
      <c r="G106" s="252"/>
      <c r="H106" s="252"/>
      <c r="I106" s="253"/>
      <c r="J106" s="69">
        <f t="shared" ref="J106" si="59">SUM(D106:I106)</f>
        <v>0</v>
      </c>
      <c r="K106" s="70"/>
      <c r="L106" s="173"/>
      <c r="M106" s="507"/>
      <c r="N106" s="92"/>
    </row>
    <row r="107" spans="1:14" ht="14.1" customHeight="1" thickBot="1" x14ac:dyDescent="0.35">
      <c r="A107" s="498"/>
      <c r="B107" s="600"/>
      <c r="C107" s="516"/>
      <c r="D107" s="254"/>
      <c r="E107" s="255"/>
      <c r="F107" s="255"/>
      <c r="G107" s="255"/>
      <c r="H107" s="255"/>
      <c r="I107" s="256"/>
      <c r="J107" s="107">
        <f>SUM(D107:I107)</f>
        <v>0</v>
      </c>
      <c r="K107" s="76">
        <f t="shared" ref="K107" si="60">IF(C105="C",4,10.5)</f>
        <v>4</v>
      </c>
      <c r="L107" s="215">
        <f t="shared" ref="L107" si="61">SUM(J105:K107)</f>
        <v>4</v>
      </c>
      <c r="M107" s="507"/>
      <c r="N107" s="93"/>
    </row>
    <row r="108" spans="1:14" ht="14.1" customHeight="1" x14ac:dyDescent="0.3">
      <c r="A108" s="498"/>
      <c r="B108" s="560" t="s">
        <v>556</v>
      </c>
      <c r="C108" s="501" t="s">
        <v>12</v>
      </c>
      <c r="D108" s="264"/>
      <c r="E108" s="248"/>
      <c r="F108" s="248"/>
      <c r="G108" s="248"/>
      <c r="H108" s="248"/>
      <c r="I108" s="265"/>
      <c r="J108" s="66">
        <f>SUM(D108:I108)</f>
        <v>0</v>
      </c>
      <c r="K108" s="67"/>
      <c r="L108" s="172"/>
      <c r="M108" s="506">
        <f>IF(C108="C",40-L110,42.5-L110)</f>
        <v>36</v>
      </c>
      <c r="N108" s="214"/>
    </row>
    <row r="109" spans="1:14" ht="14.1" customHeight="1" x14ac:dyDescent="0.3">
      <c r="A109" s="498"/>
      <c r="B109" s="561"/>
      <c r="C109" s="502"/>
      <c r="D109" s="262"/>
      <c r="E109" s="252"/>
      <c r="F109" s="252"/>
      <c r="G109" s="252"/>
      <c r="H109" s="252"/>
      <c r="I109" s="253"/>
      <c r="J109" s="69">
        <f>SUM(D109:I109)</f>
        <v>0</v>
      </c>
      <c r="K109" s="70"/>
      <c r="L109" s="173"/>
      <c r="M109" s="507"/>
      <c r="N109" s="92"/>
    </row>
    <row r="110" spans="1:14" ht="14.1" customHeight="1" thickBot="1" x14ac:dyDescent="0.35">
      <c r="A110" s="498"/>
      <c r="B110" s="562"/>
      <c r="C110" s="502"/>
      <c r="D110" s="254"/>
      <c r="E110" s="255"/>
      <c r="F110" s="255"/>
      <c r="G110" s="255"/>
      <c r="H110" s="255"/>
      <c r="I110" s="256"/>
      <c r="J110" s="107">
        <f>SUM(D110:I110)</f>
        <v>0</v>
      </c>
      <c r="K110" s="76">
        <f>IF(C108="C",4,10.5)</f>
        <v>4</v>
      </c>
      <c r="L110" s="215">
        <f>SUM(J108:K110)</f>
        <v>4</v>
      </c>
      <c r="M110" s="507"/>
      <c r="N110" s="93"/>
    </row>
    <row r="111" spans="1:14" ht="14.1" customHeight="1" x14ac:dyDescent="0.3">
      <c r="A111" s="498"/>
      <c r="B111" s="558" t="s">
        <v>484</v>
      </c>
      <c r="C111" s="501" t="s">
        <v>12</v>
      </c>
      <c r="D111" s="264"/>
      <c r="E111" s="248" t="s">
        <v>460</v>
      </c>
      <c r="F111" s="439">
        <v>4</v>
      </c>
      <c r="G111" s="248">
        <v>4</v>
      </c>
      <c r="H111" s="248">
        <v>4</v>
      </c>
      <c r="I111" s="265"/>
      <c r="J111" s="66">
        <f t="shared" ref="J111:J113" si="62">SUM(D111:I111)</f>
        <v>12</v>
      </c>
      <c r="K111" s="67"/>
      <c r="L111" s="172"/>
      <c r="M111" s="506">
        <f t="shared" ref="M111" si="63">IF(C111="C",40-L113,42.5-L113)</f>
        <v>0</v>
      </c>
      <c r="N111" s="441" t="s">
        <v>552</v>
      </c>
    </row>
    <row r="112" spans="1:14" ht="14.1" customHeight="1" x14ac:dyDescent="0.3">
      <c r="A112" s="498"/>
      <c r="B112" s="556"/>
      <c r="C112" s="502"/>
      <c r="D112" s="262">
        <v>3</v>
      </c>
      <c r="E112" s="252">
        <v>3</v>
      </c>
      <c r="F112" s="471">
        <v>4</v>
      </c>
      <c r="H112" s="252">
        <v>6</v>
      </c>
      <c r="I112" s="253"/>
      <c r="J112" s="69">
        <f t="shared" si="62"/>
        <v>16</v>
      </c>
      <c r="K112" s="70"/>
      <c r="L112" s="173"/>
      <c r="M112" s="507"/>
      <c r="N112" s="92"/>
    </row>
    <row r="113" spans="1:14" ht="14.1" customHeight="1" thickBot="1" x14ac:dyDescent="0.35">
      <c r="A113" s="498"/>
      <c r="B113" s="559"/>
      <c r="C113" s="502"/>
      <c r="D113" s="254"/>
      <c r="E113" s="255"/>
      <c r="F113" s="440">
        <v>2</v>
      </c>
      <c r="G113" s="470">
        <v>3</v>
      </c>
      <c r="H113" s="287">
        <v>3</v>
      </c>
      <c r="I113" s="256"/>
      <c r="J113" s="107">
        <f t="shared" si="62"/>
        <v>8</v>
      </c>
      <c r="K113" s="76">
        <f t="shared" ref="K113" si="64">IF(C111="C",4,10.5)</f>
        <v>4</v>
      </c>
      <c r="L113" s="215">
        <f t="shared" ref="L113" si="65">SUM(J111:K113)</f>
        <v>40</v>
      </c>
      <c r="M113" s="507"/>
      <c r="N113" s="93"/>
    </row>
    <row r="114" spans="1:14" ht="14.1" customHeight="1" x14ac:dyDescent="0.3">
      <c r="A114" s="498"/>
      <c r="B114" s="545" t="s">
        <v>485</v>
      </c>
      <c r="C114" s="515" t="s">
        <v>12</v>
      </c>
      <c r="D114" s="264"/>
      <c r="E114" s="248"/>
      <c r="F114" s="248"/>
      <c r="G114" s="248"/>
      <c r="H114" s="248"/>
      <c r="I114" s="265"/>
      <c r="J114" s="46">
        <f>SUM(D114:I114)</f>
        <v>0</v>
      </c>
      <c r="K114" s="67"/>
      <c r="L114" s="172"/>
      <c r="M114" s="506">
        <f>IF(C114="C",40-L116,42.5-L116)</f>
        <v>36</v>
      </c>
      <c r="N114" s="214"/>
    </row>
    <row r="115" spans="1:14" ht="14.1" customHeight="1" x14ac:dyDescent="0.3">
      <c r="A115" s="498"/>
      <c r="B115" s="546"/>
      <c r="C115" s="516"/>
      <c r="D115" s="262"/>
      <c r="E115" s="252"/>
      <c r="F115" s="252"/>
      <c r="G115" s="252"/>
      <c r="H115" s="252"/>
      <c r="I115" s="253"/>
      <c r="J115" s="49">
        <f>SUM(D115:I115)</f>
        <v>0</v>
      </c>
      <c r="K115" s="70"/>
      <c r="L115" s="173"/>
      <c r="M115" s="507"/>
      <c r="N115" s="92"/>
    </row>
    <row r="116" spans="1:14" ht="14.1" customHeight="1" thickBot="1" x14ac:dyDescent="0.35">
      <c r="A116" s="498"/>
      <c r="B116" s="547"/>
      <c r="C116" s="517"/>
      <c r="D116" s="477"/>
      <c r="E116" s="473"/>
      <c r="F116" s="473"/>
      <c r="G116" s="473"/>
      <c r="H116" s="473"/>
      <c r="I116" s="474"/>
      <c r="J116" s="52">
        <f>SUM(D116:I116)</f>
        <v>0</v>
      </c>
      <c r="K116" s="73">
        <v>4</v>
      </c>
      <c r="L116" s="174">
        <f>SUM(J114:K116)</f>
        <v>4</v>
      </c>
      <c r="M116" s="508"/>
      <c r="N116" s="93"/>
    </row>
    <row r="117" spans="1:14" ht="14.1" customHeight="1" x14ac:dyDescent="0.3">
      <c r="A117" s="498"/>
      <c r="B117" s="578" t="s">
        <v>435</v>
      </c>
      <c r="C117" s="501" t="s">
        <v>12</v>
      </c>
      <c r="D117" s="285">
        <v>4</v>
      </c>
      <c r="E117" s="293">
        <v>4</v>
      </c>
      <c r="F117" s="427">
        <v>4</v>
      </c>
      <c r="G117" s="248"/>
      <c r="H117" s="248" t="s">
        <v>460</v>
      </c>
      <c r="I117" s="265"/>
      <c r="J117" s="46">
        <f t="shared" ref="J117:J119" si="66">SUM(D117:I117)</f>
        <v>12</v>
      </c>
      <c r="K117" s="67"/>
      <c r="L117" s="172"/>
      <c r="M117" s="506">
        <f>IF(C117="C",40-L119,42.5-L119)</f>
        <v>-2</v>
      </c>
      <c r="N117" s="214"/>
    </row>
    <row r="118" spans="1:14" ht="14.1" customHeight="1" x14ac:dyDescent="0.3">
      <c r="A118" s="498"/>
      <c r="B118" s="499"/>
      <c r="C118" s="502"/>
      <c r="D118" s="479">
        <v>4</v>
      </c>
      <c r="E118" s="478">
        <v>4</v>
      </c>
      <c r="F118" s="478">
        <v>3</v>
      </c>
      <c r="G118" s="252">
        <v>3</v>
      </c>
      <c r="H118" s="478"/>
      <c r="I118" s="253"/>
      <c r="J118" s="49">
        <f t="shared" si="66"/>
        <v>14</v>
      </c>
      <c r="K118" s="70"/>
      <c r="L118" s="173"/>
      <c r="M118" s="507"/>
      <c r="N118" s="92"/>
    </row>
    <row r="119" spans="1:14" ht="14.1" customHeight="1" thickBot="1" x14ac:dyDescent="0.35">
      <c r="A119" s="498"/>
      <c r="B119" s="500"/>
      <c r="C119" s="548"/>
      <c r="D119" s="254"/>
      <c r="E119" s="255">
        <v>3</v>
      </c>
      <c r="F119" s="287">
        <v>3</v>
      </c>
      <c r="G119" s="466">
        <v>3</v>
      </c>
      <c r="H119" s="404">
        <v>3</v>
      </c>
      <c r="I119" s="256"/>
      <c r="J119" s="52">
        <f t="shared" si="66"/>
        <v>12</v>
      </c>
      <c r="K119" s="73">
        <f>IF(C117="C",4,10.5)</f>
        <v>4</v>
      </c>
      <c r="L119" s="174">
        <f>SUM(J117:K119)</f>
        <v>42</v>
      </c>
      <c r="M119" s="537"/>
      <c r="N119" s="93"/>
    </row>
    <row r="120" spans="1:14" ht="14.1" hidden="1" customHeight="1" x14ac:dyDescent="0.3">
      <c r="A120" s="498"/>
      <c r="B120" s="555" t="s">
        <v>435</v>
      </c>
      <c r="C120" s="502" t="s">
        <v>12</v>
      </c>
      <c r="D120" s="266"/>
      <c r="E120" s="257"/>
      <c r="F120" s="257"/>
      <c r="G120" s="257"/>
      <c r="H120" s="257"/>
      <c r="I120" s="267"/>
      <c r="J120" s="108">
        <f t="shared" ref="J120:J122" si="67">SUM(D120:I120)</f>
        <v>0</v>
      </c>
      <c r="K120" s="75"/>
      <c r="L120" s="216"/>
      <c r="M120" s="507">
        <f t="shared" ref="M120" si="68">IF(C120="C",40-L122,42.5-L122)</f>
        <v>36</v>
      </c>
      <c r="N120" s="214"/>
    </row>
    <row r="121" spans="1:14" ht="14.1" hidden="1" customHeight="1" x14ac:dyDescent="0.3">
      <c r="A121" s="498"/>
      <c r="B121" s="556"/>
      <c r="C121" s="502"/>
      <c r="D121" s="262"/>
      <c r="E121" s="252"/>
      <c r="F121" s="252"/>
      <c r="G121" s="252"/>
      <c r="H121" s="252"/>
      <c r="I121" s="253"/>
      <c r="J121" s="69">
        <f t="shared" si="67"/>
        <v>0</v>
      </c>
      <c r="K121" s="70"/>
      <c r="L121" s="173"/>
      <c r="M121" s="507"/>
      <c r="N121" s="92"/>
    </row>
    <row r="122" spans="1:14" ht="14.1" hidden="1" customHeight="1" thickBot="1" x14ac:dyDescent="0.35">
      <c r="A122" s="498"/>
      <c r="B122" s="557"/>
      <c r="C122" s="548"/>
      <c r="D122" s="254"/>
      <c r="E122" s="255"/>
      <c r="F122" s="255"/>
      <c r="G122" s="255"/>
      <c r="H122" s="255"/>
      <c r="I122" s="256"/>
      <c r="J122" s="72">
        <f t="shared" si="67"/>
        <v>0</v>
      </c>
      <c r="K122" s="73">
        <f t="shared" ref="K122" si="69">IF(C120="C",4,10.5)</f>
        <v>4</v>
      </c>
      <c r="L122" s="174">
        <f t="shared" ref="L122" si="70">SUM(J120:K122)</f>
        <v>4</v>
      </c>
      <c r="M122" s="537"/>
      <c r="N122" s="93"/>
    </row>
    <row r="123" spans="1:14" ht="14.1" customHeight="1" x14ac:dyDescent="0.3">
      <c r="A123" s="498"/>
      <c r="B123" s="585" t="s">
        <v>436</v>
      </c>
      <c r="C123" s="553" t="s">
        <v>12</v>
      </c>
      <c r="D123" s="264">
        <v>4</v>
      </c>
      <c r="E123" s="248">
        <v>4</v>
      </c>
      <c r="F123" s="248"/>
      <c r="G123" s="248"/>
      <c r="H123" s="348">
        <v>4</v>
      </c>
      <c r="I123" s="265"/>
      <c r="J123" s="46">
        <f>SUM(D123:I123)</f>
        <v>12</v>
      </c>
      <c r="K123" s="67"/>
      <c r="L123" s="172"/>
      <c r="M123" s="506">
        <f t="shared" ref="M123" si="71">IF(C123="C",40-L125,42.5-L125)</f>
        <v>0</v>
      </c>
      <c r="N123" s="214"/>
    </row>
    <row r="124" spans="1:14" ht="14.1" customHeight="1" x14ac:dyDescent="0.3">
      <c r="A124" s="498"/>
      <c r="B124" s="535"/>
      <c r="C124" s="553"/>
      <c r="D124" s="262"/>
      <c r="E124" s="288">
        <v>4</v>
      </c>
      <c r="F124" s="288">
        <v>4</v>
      </c>
      <c r="G124" s="252">
        <v>3</v>
      </c>
      <c r="H124" s="252"/>
      <c r="I124" s="316">
        <v>4</v>
      </c>
      <c r="J124" s="49">
        <f>SUM(D124:I124)</f>
        <v>15</v>
      </c>
      <c r="K124" s="70"/>
      <c r="L124" s="173"/>
      <c r="M124" s="507"/>
      <c r="N124" s="92"/>
    </row>
    <row r="125" spans="1:14" ht="14.1" customHeight="1" thickBot="1" x14ac:dyDescent="0.35">
      <c r="A125" s="521"/>
      <c r="B125" s="541"/>
      <c r="C125" s="554"/>
      <c r="D125" s="291">
        <v>3</v>
      </c>
      <c r="E125" s="287">
        <v>3</v>
      </c>
      <c r="F125" s="255"/>
      <c r="G125" s="287">
        <v>3</v>
      </c>
      <c r="H125" s="255"/>
      <c r="I125" s="256"/>
      <c r="J125" s="52">
        <f>SUM(D125:I125)</f>
        <v>9</v>
      </c>
      <c r="K125" s="73">
        <f t="shared" ref="K125" si="72">IF(C123="C",4,10.5)</f>
        <v>4</v>
      </c>
      <c r="L125" s="174">
        <f t="shared" ref="L125" si="73">SUM(J123:K125)</f>
        <v>40</v>
      </c>
      <c r="M125" s="537"/>
      <c r="N125" s="93"/>
    </row>
    <row r="126" spans="1:14" ht="10.35" customHeight="1" thickBot="1" x14ac:dyDescent="0.35">
      <c r="C126" s="26"/>
      <c r="D126" s="102"/>
      <c r="E126" s="102"/>
      <c r="F126" s="102"/>
      <c r="G126" s="102"/>
      <c r="H126" s="102"/>
      <c r="I126" s="102"/>
      <c r="J126" s="59"/>
      <c r="K126" s="59"/>
      <c r="L126" s="59"/>
      <c r="M126" s="59"/>
      <c r="N126" s="59"/>
    </row>
    <row r="127" spans="1:14" ht="25.5" customHeight="1" thickBot="1" x14ac:dyDescent="0.35">
      <c r="A127" s="22" t="s">
        <v>417</v>
      </c>
      <c r="B127" s="22" t="s">
        <v>419</v>
      </c>
      <c r="C127" s="23" t="s">
        <v>418</v>
      </c>
      <c r="D127" s="103" t="s">
        <v>451</v>
      </c>
      <c r="E127" s="104" t="s">
        <v>452</v>
      </c>
      <c r="F127" s="104" t="s">
        <v>452</v>
      </c>
      <c r="G127" s="104" t="s">
        <v>453</v>
      </c>
      <c r="H127" s="104" t="s">
        <v>454</v>
      </c>
      <c r="I127" s="105" t="s">
        <v>455</v>
      </c>
      <c r="J127" s="114" t="s">
        <v>456</v>
      </c>
      <c r="K127" s="115" t="s">
        <v>6</v>
      </c>
      <c r="L127" s="116" t="s">
        <v>457</v>
      </c>
      <c r="M127" s="62" t="s">
        <v>8</v>
      </c>
      <c r="N127" s="62" t="s">
        <v>458</v>
      </c>
    </row>
    <row r="128" spans="1:14" ht="14.1" customHeight="1" x14ac:dyDescent="0.3">
      <c r="A128" s="497" t="s">
        <v>437</v>
      </c>
      <c r="B128" s="522" t="s">
        <v>438</v>
      </c>
      <c r="C128" s="575" t="s">
        <v>19</v>
      </c>
      <c r="D128" s="264"/>
      <c r="E128" s="248"/>
      <c r="F128" s="348">
        <v>4</v>
      </c>
      <c r="G128" s="252"/>
      <c r="H128" s="293">
        <v>4</v>
      </c>
      <c r="I128" s="265"/>
      <c r="J128" s="140">
        <f t="shared" ref="J128:J142" si="74">SUM(D128:I128)</f>
        <v>8</v>
      </c>
      <c r="K128" s="67"/>
      <c r="L128" s="68"/>
      <c r="M128" s="569">
        <f t="shared" ref="M128" si="75">IF(C128="C",40-L130,42.5-L130)</f>
        <v>0</v>
      </c>
      <c r="N128" s="89"/>
    </row>
    <row r="129" spans="1:14" ht="14.1" customHeight="1" x14ac:dyDescent="0.3">
      <c r="A129" s="498"/>
      <c r="B129" s="523"/>
      <c r="C129" s="576"/>
      <c r="D129" s="359">
        <v>3</v>
      </c>
      <c r="E129" s="331">
        <v>3</v>
      </c>
      <c r="F129" s="252"/>
      <c r="G129" s="252"/>
      <c r="H129" s="252"/>
      <c r="I129" s="365">
        <v>4</v>
      </c>
      <c r="J129" s="141">
        <f>SUM(E129:I129)</f>
        <v>7</v>
      </c>
      <c r="K129" s="70"/>
      <c r="L129" s="71"/>
      <c r="M129" s="570"/>
      <c r="N129" s="92"/>
    </row>
    <row r="130" spans="1:14" ht="14.1" customHeight="1" thickBot="1" x14ac:dyDescent="0.35">
      <c r="A130" s="498"/>
      <c r="B130" s="524"/>
      <c r="C130" s="577"/>
      <c r="D130" s="332">
        <v>3</v>
      </c>
      <c r="E130" s="331">
        <v>4</v>
      </c>
      <c r="F130" s="287">
        <v>4</v>
      </c>
      <c r="G130" s="287">
        <v>3</v>
      </c>
      <c r="H130" s="289">
        <v>3</v>
      </c>
      <c r="I130" s="256"/>
      <c r="J130" s="142">
        <f>SUM(D130:I130)</f>
        <v>17</v>
      </c>
      <c r="K130" s="73">
        <f t="shared" ref="K130" si="76">IF(C128="C",4,10.5)</f>
        <v>10.5</v>
      </c>
      <c r="L130" s="74">
        <f t="shared" ref="L130" si="77">SUM(J128:K130)</f>
        <v>42.5</v>
      </c>
      <c r="M130" s="571"/>
      <c r="N130" s="93"/>
    </row>
    <row r="131" spans="1:14" ht="14.1" customHeight="1" x14ac:dyDescent="0.3">
      <c r="A131" s="498"/>
      <c r="B131" s="538" t="s">
        <v>439</v>
      </c>
      <c r="C131" s="503" t="s">
        <v>19</v>
      </c>
      <c r="D131" s="264"/>
      <c r="E131" s="248"/>
      <c r="F131" s="248"/>
      <c r="G131" s="281">
        <v>4</v>
      </c>
      <c r="H131" s="281">
        <v>4</v>
      </c>
      <c r="I131" s="265"/>
      <c r="J131" s="139">
        <f t="shared" si="74"/>
        <v>8</v>
      </c>
      <c r="K131" s="75"/>
      <c r="L131" s="109"/>
      <c r="M131" s="506">
        <f t="shared" ref="M131" si="78">IF(C131="C",40-L133,42.5-L133)</f>
        <v>-3</v>
      </c>
      <c r="N131" s="275" t="s">
        <v>486</v>
      </c>
    </row>
    <row r="132" spans="1:14" ht="14.1" customHeight="1" x14ac:dyDescent="0.3">
      <c r="A132" s="498"/>
      <c r="B132" s="539"/>
      <c r="C132" s="504"/>
      <c r="D132" s="262">
        <v>3</v>
      </c>
      <c r="E132" s="252">
        <v>3</v>
      </c>
      <c r="F132" s="252">
        <v>4</v>
      </c>
      <c r="G132" s="282">
        <v>4</v>
      </c>
      <c r="H132" s="282">
        <v>4</v>
      </c>
      <c r="I132" s="253"/>
      <c r="J132" s="49">
        <f t="shared" si="74"/>
        <v>18</v>
      </c>
      <c r="K132" s="70"/>
      <c r="L132" s="71"/>
      <c r="M132" s="507"/>
      <c r="N132" s="132"/>
    </row>
    <row r="133" spans="1:14" ht="14.1" customHeight="1" thickBot="1" x14ac:dyDescent="0.35">
      <c r="A133" s="498"/>
      <c r="B133" s="539"/>
      <c r="C133" s="504"/>
      <c r="D133" s="254">
        <v>3</v>
      </c>
      <c r="E133" s="255">
        <v>3</v>
      </c>
      <c r="F133" s="255">
        <v>3</v>
      </c>
      <c r="G133" s="255"/>
      <c r="H133" s="255"/>
      <c r="I133" s="256"/>
      <c r="J133" s="52">
        <f t="shared" si="74"/>
        <v>9</v>
      </c>
      <c r="K133" s="76">
        <f t="shared" ref="K133" si="79">IF(C131="C",4,10.5)</f>
        <v>10.5</v>
      </c>
      <c r="L133" s="77">
        <f t="shared" ref="L133" si="80">SUM(J131:K133)</f>
        <v>45.5</v>
      </c>
      <c r="M133" s="507"/>
      <c r="N133" s="132"/>
    </row>
    <row r="134" spans="1:14" ht="14.1" customHeight="1" x14ac:dyDescent="0.3">
      <c r="A134" s="498"/>
      <c r="B134" s="534" t="s">
        <v>487</v>
      </c>
      <c r="C134" s="503" t="s">
        <v>12</v>
      </c>
      <c r="D134" s="305">
        <v>4</v>
      </c>
      <c r="E134" s="248" t="s">
        <v>460</v>
      </c>
      <c r="F134" s="306">
        <v>3</v>
      </c>
      <c r="G134" s="306">
        <v>3</v>
      </c>
      <c r="H134" s="306">
        <v>3</v>
      </c>
      <c r="I134" s="302">
        <v>0</v>
      </c>
      <c r="J134" s="46">
        <f t="shared" si="74"/>
        <v>13</v>
      </c>
      <c r="K134" s="67"/>
      <c r="L134" s="68"/>
      <c r="M134" s="506">
        <f t="shared" ref="M134" si="81">IF(C134="C",40-L136,42.5-L136)</f>
        <v>0</v>
      </c>
      <c r="N134" s="89"/>
    </row>
    <row r="135" spans="1:14" ht="14.1" customHeight="1" x14ac:dyDescent="0.3">
      <c r="A135" s="498"/>
      <c r="B135" s="535"/>
      <c r="C135" s="504"/>
      <c r="D135" s="319">
        <v>3</v>
      </c>
      <c r="E135" s="298"/>
      <c r="F135" s="252"/>
      <c r="G135" s="307">
        <v>3</v>
      </c>
      <c r="H135" s="307">
        <v>3</v>
      </c>
      <c r="I135" s="304">
        <v>4</v>
      </c>
      <c r="J135" s="49">
        <f t="shared" si="74"/>
        <v>13</v>
      </c>
      <c r="K135" s="70"/>
      <c r="L135" s="71"/>
      <c r="M135" s="507"/>
      <c r="N135" s="92"/>
    </row>
    <row r="136" spans="1:14" ht="14.1" customHeight="1" thickBot="1" x14ac:dyDescent="0.35">
      <c r="A136" s="498"/>
      <c r="B136" s="536"/>
      <c r="C136" s="504"/>
      <c r="D136" s="254"/>
      <c r="E136" s="297">
        <v>4</v>
      </c>
      <c r="F136" s="297">
        <v>3</v>
      </c>
      <c r="G136" s="300">
        <v>3</v>
      </c>
      <c r="H136" s="255"/>
      <c r="I136" s="303"/>
      <c r="J136" s="52">
        <f>SUM(D136:I136)</f>
        <v>10</v>
      </c>
      <c r="K136" s="73">
        <f t="shared" ref="K136" si="82">IF(C134="C",4,10.5)</f>
        <v>4</v>
      </c>
      <c r="L136" s="74">
        <f t="shared" ref="L136" si="83">SUM(J134:K136)</f>
        <v>40</v>
      </c>
      <c r="M136" s="537"/>
      <c r="N136" s="93"/>
    </row>
    <row r="137" spans="1:14" ht="14.1" customHeight="1" x14ac:dyDescent="0.3">
      <c r="A137" s="499"/>
      <c r="B137" s="572" t="s">
        <v>440</v>
      </c>
      <c r="C137" s="509" t="s">
        <v>19</v>
      </c>
      <c r="D137" s="339">
        <v>3</v>
      </c>
      <c r="E137" s="293">
        <v>4</v>
      </c>
      <c r="F137" s="452" t="s">
        <v>460</v>
      </c>
      <c r="G137" s="469">
        <v>4</v>
      </c>
      <c r="H137" s="281">
        <v>4</v>
      </c>
      <c r="I137" s="265"/>
      <c r="J137" s="46">
        <f t="shared" ref="J137" si="84">SUM(D137:I137)</f>
        <v>15</v>
      </c>
      <c r="K137" s="67"/>
      <c r="L137" s="68"/>
      <c r="M137" s="531">
        <f t="shared" ref="M137" si="85">IF(C137="C",40-L139,42.5-L139)</f>
        <v>-1</v>
      </c>
      <c r="N137" s="274" t="s">
        <v>486</v>
      </c>
    </row>
    <row r="138" spans="1:14" ht="14.1" customHeight="1" x14ac:dyDescent="0.3">
      <c r="A138" s="499"/>
      <c r="B138" s="573"/>
      <c r="C138" s="510"/>
      <c r="D138" s="340">
        <v>3</v>
      </c>
      <c r="E138" s="342">
        <v>4</v>
      </c>
      <c r="F138" s="341">
        <v>4</v>
      </c>
      <c r="G138" s="252"/>
      <c r="H138" s="282">
        <v>4</v>
      </c>
      <c r="I138" s="253"/>
      <c r="J138" s="49">
        <f>SUM(D138:I138)</f>
        <v>15</v>
      </c>
      <c r="K138" s="70"/>
      <c r="L138" s="71"/>
      <c r="M138" s="532"/>
      <c r="N138" s="143"/>
    </row>
    <row r="139" spans="1:14" ht="14.1" customHeight="1" thickBot="1" x14ac:dyDescent="0.35">
      <c r="A139" s="499"/>
      <c r="B139" s="574"/>
      <c r="C139" s="511"/>
      <c r="D139" s="254"/>
      <c r="E139" s="255"/>
      <c r="F139" s="255"/>
      <c r="G139" s="289">
        <v>3</v>
      </c>
      <c r="H139" s="255"/>
      <c r="I139" s="256"/>
      <c r="J139" s="52">
        <f>SUM(D139:I139)</f>
        <v>3</v>
      </c>
      <c r="K139" s="73">
        <f t="shared" ref="K139" si="86">IF(C137="C",4,10.5)</f>
        <v>10.5</v>
      </c>
      <c r="L139" s="74">
        <f t="shared" ref="L139" si="87">SUM(J137:K139)</f>
        <v>43.5</v>
      </c>
      <c r="M139" s="533"/>
      <c r="N139" s="144"/>
    </row>
    <row r="140" spans="1:14" ht="14.1" customHeight="1" x14ac:dyDescent="0.3">
      <c r="A140" s="498"/>
      <c r="B140" s="579" t="s">
        <v>488</v>
      </c>
      <c r="C140" s="502" t="s">
        <v>12</v>
      </c>
      <c r="D140" s="264"/>
      <c r="E140" s="248"/>
      <c r="F140" s="248"/>
      <c r="G140" s="248"/>
      <c r="H140" s="248"/>
      <c r="I140" s="265"/>
      <c r="J140" s="46">
        <f t="shared" si="74"/>
        <v>0</v>
      </c>
      <c r="K140" s="67"/>
      <c r="L140" s="68"/>
      <c r="M140" s="531">
        <f t="shared" ref="M140" si="88">IF(C140="C",40-L142,42.5-L142)</f>
        <v>36</v>
      </c>
      <c r="N140" s="207"/>
    </row>
    <row r="141" spans="1:14" ht="14.1" customHeight="1" x14ac:dyDescent="0.3">
      <c r="A141" s="498"/>
      <c r="B141" s="579"/>
      <c r="C141" s="502"/>
      <c r="D141" s="262"/>
      <c r="E141" s="252"/>
      <c r="F141" s="252"/>
      <c r="G141" s="252"/>
      <c r="H141" s="252"/>
      <c r="I141" s="253"/>
      <c r="J141" s="49">
        <f>SUM(D141:I141)</f>
        <v>0</v>
      </c>
      <c r="K141" s="70"/>
      <c r="L141" s="71"/>
      <c r="M141" s="532"/>
      <c r="N141" s="143"/>
    </row>
    <row r="142" spans="1:14" ht="14.1" customHeight="1" thickBot="1" x14ac:dyDescent="0.35">
      <c r="A142" s="521"/>
      <c r="B142" s="580"/>
      <c r="C142" s="548"/>
      <c r="D142" s="254"/>
      <c r="E142" s="255"/>
      <c r="F142" s="255"/>
      <c r="G142" s="255"/>
      <c r="H142" s="255"/>
      <c r="I142" s="256"/>
      <c r="J142" s="52">
        <f t="shared" si="74"/>
        <v>0</v>
      </c>
      <c r="K142" s="73">
        <f t="shared" ref="K142" si="89">IF(C140="C",4,10.5)</f>
        <v>4</v>
      </c>
      <c r="L142" s="74">
        <f t="shared" ref="L142" si="90">SUM(J140:K142)</f>
        <v>4</v>
      </c>
      <c r="M142" s="533"/>
      <c r="N142" s="144"/>
    </row>
    <row r="143" spans="1:14" ht="10.35" customHeight="1" thickBot="1" x14ac:dyDescent="0.35">
      <c r="C143" s="26"/>
      <c r="D143" s="102"/>
      <c r="E143" s="102"/>
      <c r="F143" s="102"/>
      <c r="G143" s="102"/>
      <c r="H143" s="212"/>
      <c r="I143" s="102"/>
      <c r="J143" s="59"/>
      <c r="K143" s="59"/>
      <c r="L143" s="59"/>
      <c r="M143" s="59"/>
      <c r="N143" s="59"/>
    </row>
    <row r="144" spans="1:14" ht="25.5" customHeight="1" thickBot="1" x14ac:dyDescent="0.35">
      <c r="A144" s="22" t="s">
        <v>417</v>
      </c>
      <c r="B144" s="22" t="s">
        <v>419</v>
      </c>
      <c r="C144" s="210" t="s">
        <v>418</v>
      </c>
      <c r="D144" s="99" t="s">
        <v>451</v>
      </c>
      <c r="E144" s="100" t="s">
        <v>452</v>
      </c>
      <c r="F144" s="101" t="s">
        <v>452</v>
      </c>
      <c r="G144" s="101" t="s">
        <v>453</v>
      </c>
      <c r="H144" s="213" t="s">
        <v>454</v>
      </c>
      <c r="I144" s="211" t="s">
        <v>455</v>
      </c>
      <c r="J144" s="60" t="s">
        <v>456</v>
      </c>
      <c r="K144" s="61" t="s">
        <v>6</v>
      </c>
      <c r="L144" s="62" t="s">
        <v>457</v>
      </c>
      <c r="M144" s="62" t="s">
        <v>8</v>
      </c>
      <c r="N144" s="62" t="s">
        <v>458</v>
      </c>
    </row>
    <row r="145" spans="1:14" ht="14.1" customHeight="1" x14ac:dyDescent="0.3">
      <c r="A145" s="497" t="s">
        <v>441</v>
      </c>
      <c r="B145" s="549" t="s">
        <v>442</v>
      </c>
      <c r="C145" s="525" t="s">
        <v>19</v>
      </c>
      <c r="D145" s="305">
        <v>4</v>
      </c>
      <c r="E145" s="248" t="s">
        <v>460</v>
      </c>
      <c r="F145" s="240"/>
      <c r="G145" s="306">
        <v>4</v>
      </c>
      <c r="H145" s="306">
        <v>4</v>
      </c>
      <c r="I145" s="265"/>
      <c r="J145" s="46">
        <f>SUM(D145:I145)</f>
        <v>12</v>
      </c>
      <c r="K145" s="67"/>
      <c r="L145" s="68"/>
      <c r="M145" s="506">
        <f t="shared" ref="M145" si="91">IF(C145="C",40-L147,42.5-L147)</f>
        <v>1</v>
      </c>
      <c r="N145" s="89"/>
    </row>
    <row r="146" spans="1:14" ht="14.1" customHeight="1" x14ac:dyDescent="0.3">
      <c r="A146" s="498"/>
      <c r="B146" s="550"/>
      <c r="C146" s="526"/>
      <c r="D146" s="319">
        <v>4</v>
      </c>
      <c r="E146" s="252">
        <v>3</v>
      </c>
      <c r="F146" s="252">
        <v>3</v>
      </c>
      <c r="G146" s="252"/>
      <c r="H146" s="252">
        <v>3</v>
      </c>
      <c r="I146" s="253"/>
      <c r="J146" s="49">
        <f>SUM(D146:I146)</f>
        <v>13</v>
      </c>
      <c r="K146" s="70"/>
      <c r="L146" s="71"/>
      <c r="M146" s="507"/>
      <c r="N146" s="97"/>
    </row>
    <row r="147" spans="1:14" ht="14.1" customHeight="1" thickBot="1" x14ac:dyDescent="0.35">
      <c r="A147" s="498"/>
      <c r="B147" s="551"/>
      <c r="C147" s="527"/>
      <c r="D147" s="254">
        <v>3</v>
      </c>
      <c r="E147" s="255"/>
      <c r="F147" s="255">
        <v>3</v>
      </c>
      <c r="G147" s="233"/>
      <c r="H147" s="255"/>
      <c r="I147" s="256"/>
      <c r="J147" s="52">
        <f>SUM(D147:I147)</f>
        <v>6</v>
      </c>
      <c r="K147" s="73">
        <f t="shared" ref="K147" si="92">IF(C145="C",4,10.5)</f>
        <v>10.5</v>
      </c>
      <c r="L147" s="74">
        <f t="shared" ref="L147" si="93">SUM(J145:K147)</f>
        <v>41.5</v>
      </c>
      <c r="M147" s="537"/>
      <c r="N147" s="98"/>
    </row>
    <row r="148" spans="1:14" ht="14.1" customHeight="1" x14ac:dyDescent="0.3">
      <c r="A148" s="498"/>
      <c r="B148" s="528" t="s">
        <v>443</v>
      </c>
      <c r="C148" s="503" t="s">
        <v>12</v>
      </c>
      <c r="D148" s="285">
        <v>4</v>
      </c>
      <c r="E148" s="248" t="s">
        <v>460</v>
      </c>
      <c r="F148" s="451">
        <v>4</v>
      </c>
      <c r="G148" s="427">
        <v>4</v>
      </c>
      <c r="H148" s="248"/>
      <c r="I148" s="265"/>
      <c r="J148" s="46">
        <f>SUM(D148:I148)</f>
        <v>12</v>
      </c>
      <c r="K148" s="67"/>
      <c r="L148" s="68"/>
      <c r="M148" s="506">
        <f t="shared" ref="M148" si="94">IF(C148="C",40-L150,42.5-L150)</f>
        <v>0</v>
      </c>
      <c r="N148" s="428" t="s">
        <v>551</v>
      </c>
    </row>
    <row r="149" spans="1:14" ht="14.1" customHeight="1" x14ac:dyDescent="0.3">
      <c r="A149" s="498"/>
      <c r="B149" s="529"/>
      <c r="C149" s="504"/>
      <c r="D149" s="262"/>
      <c r="E149" s="424">
        <v>3</v>
      </c>
      <c r="F149" s="421">
        <v>3</v>
      </c>
      <c r="G149" s="284">
        <v>3</v>
      </c>
      <c r="H149" s="445">
        <v>3</v>
      </c>
      <c r="I149" s="253"/>
      <c r="J149" s="49">
        <f t="shared" ref="J149:J152" si="95">SUM(D149:I149)</f>
        <v>12</v>
      </c>
      <c r="K149" s="70"/>
      <c r="L149" s="71"/>
      <c r="M149" s="507"/>
      <c r="N149" s="87"/>
    </row>
    <row r="150" spans="1:14" ht="14.1" customHeight="1" thickBot="1" x14ac:dyDescent="0.35">
      <c r="A150" s="498"/>
      <c r="B150" s="540"/>
      <c r="C150" s="504"/>
      <c r="D150" s="472">
        <v>3</v>
      </c>
      <c r="E150" s="473"/>
      <c r="F150" s="424">
        <v>3</v>
      </c>
      <c r="G150" s="424">
        <v>3</v>
      </c>
      <c r="H150" s="424">
        <v>3</v>
      </c>
      <c r="I150" s="474"/>
      <c r="J150" s="425">
        <f t="shared" si="95"/>
        <v>12</v>
      </c>
      <c r="K150" s="76">
        <v>4</v>
      </c>
      <c r="L150" s="77">
        <f t="shared" ref="L150" si="96">SUM(J148:K150)</f>
        <v>40</v>
      </c>
      <c r="M150" s="507"/>
      <c r="N150" s="423"/>
    </row>
    <row r="151" spans="1:14" ht="14.1" customHeight="1" x14ac:dyDescent="0.3">
      <c r="A151" s="499"/>
      <c r="B151" s="528" t="s">
        <v>444</v>
      </c>
      <c r="C151" s="503" t="s">
        <v>12</v>
      </c>
      <c r="D151" s="264"/>
      <c r="E151" s="293">
        <v>4</v>
      </c>
      <c r="F151" s="248"/>
      <c r="G151" s="248" t="s">
        <v>460</v>
      </c>
      <c r="H151" s="293">
        <v>4</v>
      </c>
      <c r="I151" s="265"/>
      <c r="J151" s="46">
        <f t="shared" si="95"/>
        <v>8</v>
      </c>
      <c r="K151" s="67"/>
      <c r="L151" s="68"/>
      <c r="M151" s="506">
        <f t="shared" ref="M151" si="97">IF(C151="C",40-L153,42.5-L153)</f>
        <v>5</v>
      </c>
      <c r="N151" s="89"/>
    </row>
    <row r="152" spans="1:14" ht="14.1" customHeight="1" x14ac:dyDescent="0.3">
      <c r="A152" s="499"/>
      <c r="B152" s="529"/>
      <c r="C152" s="504"/>
      <c r="D152" s="465">
        <v>3</v>
      </c>
      <c r="E152" s="252"/>
      <c r="F152" s="421">
        <v>3</v>
      </c>
      <c r="G152" s="476"/>
      <c r="H152" s="475"/>
      <c r="I152" s="316">
        <v>4</v>
      </c>
      <c r="J152" s="49">
        <f t="shared" si="95"/>
        <v>10</v>
      </c>
      <c r="K152" s="70"/>
      <c r="L152" s="71"/>
      <c r="M152" s="507"/>
      <c r="N152" s="92"/>
    </row>
    <row r="153" spans="1:14" ht="14.1" customHeight="1" thickBot="1" x14ac:dyDescent="0.35">
      <c r="A153" s="500"/>
      <c r="B153" s="530"/>
      <c r="C153" s="505"/>
      <c r="D153" s="361">
        <v>3</v>
      </c>
      <c r="E153" s="287">
        <v>3</v>
      </c>
      <c r="F153" s="466">
        <v>3</v>
      </c>
      <c r="G153" s="490"/>
      <c r="H153" s="287">
        <v>4</v>
      </c>
      <c r="I153" s="256"/>
      <c r="J153" s="52">
        <f>SUM(D153:I153)</f>
        <v>13</v>
      </c>
      <c r="K153" s="73">
        <f t="shared" ref="K153" si="98">IF(C151="C",4,10.5)</f>
        <v>4</v>
      </c>
      <c r="L153" s="74">
        <f t="shared" ref="L153" si="99">SUM(J151:K153)</f>
        <v>35</v>
      </c>
      <c r="M153" s="537"/>
      <c r="N153" s="93"/>
    </row>
    <row r="154" spans="1:14" ht="10.35" customHeight="1" thickBot="1" x14ac:dyDescent="0.35">
      <c r="C154" s="26"/>
      <c r="D154" s="102"/>
      <c r="E154" s="102"/>
      <c r="F154" s="102"/>
      <c r="G154" s="102"/>
      <c r="H154" s="102"/>
      <c r="I154" s="102"/>
      <c r="J154" s="59"/>
      <c r="K154" s="59"/>
      <c r="L154" s="59"/>
      <c r="M154" s="59"/>
      <c r="N154" s="59"/>
    </row>
    <row r="155" spans="1:14" ht="25.5" customHeight="1" thickBot="1" x14ac:dyDescent="0.35">
      <c r="A155" s="22" t="s">
        <v>417</v>
      </c>
      <c r="B155" s="22" t="s">
        <v>419</v>
      </c>
      <c r="C155" s="23" t="s">
        <v>418</v>
      </c>
      <c r="D155" s="99" t="s">
        <v>451</v>
      </c>
      <c r="E155" s="100" t="s">
        <v>452</v>
      </c>
      <c r="F155" s="100" t="s">
        <v>452</v>
      </c>
      <c r="G155" s="100" t="s">
        <v>453</v>
      </c>
      <c r="H155" s="100" t="s">
        <v>454</v>
      </c>
      <c r="I155" s="101" t="s">
        <v>455</v>
      </c>
      <c r="J155" s="60" t="s">
        <v>456</v>
      </c>
      <c r="K155" s="61" t="s">
        <v>6</v>
      </c>
      <c r="L155" s="62" t="s">
        <v>457</v>
      </c>
      <c r="M155" s="62" t="s">
        <v>8</v>
      </c>
      <c r="N155" s="62" t="s">
        <v>458</v>
      </c>
    </row>
    <row r="156" spans="1:14" s="35" customFormat="1" ht="14.1" customHeight="1" x14ac:dyDescent="0.3">
      <c r="A156" s="509" t="s">
        <v>445</v>
      </c>
      <c r="B156" s="522" t="s">
        <v>446</v>
      </c>
      <c r="C156" s="552" t="s">
        <v>12</v>
      </c>
      <c r="D156" s="285">
        <v>4</v>
      </c>
      <c r="E156" s="286"/>
      <c r="F156" s="286"/>
      <c r="G156" s="286"/>
      <c r="H156" s="338"/>
      <c r="I156" s="269"/>
      <c r="J156" s="46">
        <f t="shared" ref="J156:J158" si="100">SUM(D156:I156)</f>
        <v>4</v>
      </c>
      <c r="K156" s="67"/>
      <c r="L156" s="68"/>
      <c r="M156" s="506">
        <f t="shared" ref="M156" si="101">IF(C156="C",40-L158,42.5-L158)</f>
        <v>-1</v>
      </c>
      <c r="N156" s="450" t="s">
        <v>554</v>
      </c>
    </row>
    <row r="157" spans="1:14" s="35" customFormat="1" ht="14.1" customHeight="1" x14ac:dyDescent="0.3">
      <c r="A157" s="510"/>
      <c r="B157" s="523"/>
      <c r="C157" s="553"/>
      <c r="D157" s="251">
        <v>3</v>
      </c>
      <c r="E157" s="336">
        <v>3</v>
      </c>
      <c r="F157" s="309">
        <v>4</v>
      </c>
      <c r="G157" s="292">
        <v>3</v>
      </c>
      <c r="H157" s="337">
        <v>4</v>
      </c>
      <c r="I157" s="449">
        <v>4</v>
      </c>
      <c r="J157" s="49">
        <f>SUM(D157:I157)</f>
        <v>21</v>
      </c>
      <c r="K157" s="70"/>
      <c r="L157" s="71"/>
      <c r="M157" s="507"/>
      <c r="N157" s="92"/>
    </row>
    <row r="158" spans="1:14" s="35" customFormat="1" ht="14.1" customHeight="1" thickBot="1" x14ac:dyDescent="0.35">
      <c r="A158" s="510"/>
      <c r="B158" s="524"/>
      <c r="C158" s="554"/>
      <c r="D158" s="330">
        <v>3</v>
      </c>
      <c r="E158" s="335">
        <v>3</v>
      </c>
      <c r="F158" s="268">
        <v>3</v>
      </c>
      <c r="G158" s="334">
        <v>3</v>
      </c>
      <c r="H158" s="268"/>
      <c r="I158" s="270"/>
      <c r="J158" s="52">
        <f t="shared" si="100"/>
        <v>12</v>
      </c>
      <c r="K158" s="73">
        <f t="shared" ref="K158" si="102">IF(C156="C",4,10.5)</f>
        <v>4</v>
      </c>
      <c r="L158" s="74">
        <f t="shared" ref="L158" si="103">SUM(J156:K158)</f>
        <v>41</v>
      </c>
      <c r="M158" s="508"/>
      <c r="N158" s="93"/>
    </row>
    <row r="159" spans="1:14" s="35" customFormat="1" ht="14.1" customHeight="1" x14ac:dyDescent="0.25">
      <c r="A159" s="510"/>
      <c r="B159" s="522" t="s">
        <v>447</v>
      </c>
      <c r="C159" s="552" t="s">
        <v>12</v>
      </c>
      <c r="D159" s="266">
        <v>4</v>
      </c>
      <c r="E159" s="257">
        <v>4</v>
      </c>
      <c r="F159" s="280">
        <v>4</v>
      </c>
      <c r="G159" s="323">
        <v>4</v>
      </c>
      <c r="H159" s="327">
        <v>3</v>
      </c>
      <c r="I159" s="267"/>
      <c r="J159" s="46">
        <f t="shared" ref="J159:J161" si="104">SUM(D159:I159)</f>
        <v>19</v>
      </c>
      <c r="K159" s="67"/>
      <c r="L159" s="68"/>
      <c r="M159" s="506">
        <f t="shared" ref="M159" si="105">IF(C159="C",40-L161,42.5-L161)</f>
        <v>-3</v>
      </c>
      <c r="N159" s="89"/>
    </row>
    <row r="160" spans="1:14" s="35" customFormat="1" ht="14.1" customHeight="1" x14ac:dyDescent="0.25">
      <c r="A160" s="510"/>
      <c r="B160" s="523"/>
      <c r="C160" s="553"/>
      <c r="D160" s="308">
        <v>4</v>
      </c>
      <c r="E160" s="326">
        <v>4</v>
      </c>
      <c r="F160" s="260">
        <v>3</v>
      </c>
      <c r="G160" s="271">
        <v>3</v>
      </c>
      <c r="H160" s="279">
        <v>3</v>
      </c>
      <c r="I160" s="272"/>
      <c r="J160" s="49">
        <f t="shared" si="104"/>
        <v>17</v>
      </c>
      <c r="K160" s="70"/>
      <c r="L160" s="71"/>
      <c r="M160" s="507"/>
      <c r="N160" s="92"/>
    </row>
    <row r="161" spans="1:14" s="35" customFormat="1" ht="14.1" customHeight="1" thickBot="1" x14ac:dyDescent="0.35">
      <c r="A161" s="511"/>
      <c r="B161" s="524"/>
      <c r="C161" s="554"/>
      <c r="D161" s="259"/>
      <c r="E161" s="263"/>
      <c r="F161" s="258"/>
      <c r="G161" s="273"/>
      <c r="H161" s="278">
        <v>3</v>
      </c>
      <c r="I161" s="261"/>
      <c r="J161" s="52">
        <f t="shared" si="104"/>
        <v>3</v>
      </c>
      <c r="K161" s="73">
        <f t="shared" ref="K161" si="106">IF(C159="C",4,10.5)</f>
        <v>4</v>
      </c>
      <c r="L161" s="74">
        <f t="shared" ref="L161" si="107">SUM(J159:K161)</f>
        <v>43</v>
      </c>
      <c r="M161" s="508"/>
      <c r="N161" s="93"/>
    </row>
    <row r="162" spans="1:14" ht="10.35" customHeight="1" thickBot="1" x14ac:dyDescent="0.35">
      <c r="C162" s="26"/>
      <c r="D162" s="102"/>
      <c r="E162" s="102"/>
      <c r="F162" s="102"/>
      <c r="G162" s="102"/>
      <c r="H162" s="102"/>
      <c r="I162" s="102"/>
      <c r="J162" s="59"/>
      <c r="K162" s="59"/>
      <c r="L162" s="59"/>
      <c r="M162" s="59"/>
      <c r="N162" s="59"/>
    </row>
    <row r="163" spans="1:14" ht="25.5" customHeight="1" thickBot="1" x14ac:dyDescent="0.35">
      <c r="A163" s="111" t="s">
        <v>417</v>
      </c>
      <c r="B163" s="111" t="s">
        <v>419</v>
      </c>
      <c r="C163" s="111" t="s">
        <v>418</v>
      </c>
      <c r="D163" s="133" t="s">
        <v>451</v>
      </c>
      <c r="E163" s="134" t="s">
        <v>452</v>
      </c>
      <c r="F163" s="135" t="s">
        <v>452</v>
      </c>
      <c r="G163" s="134" t="s">
        <v>453</v>
      </c>
      <c r="H163" s="136" t="s">
        <v>454</v>
      </c>
      <c r="I163" s="137" t="s">
        <v>455</v>
      </c>
      <c r="J163" s="114" t="s">
        <v>456</v>
      </c>
      <c r="K163" s="115" t="s">
        <v>6</v>
      </c>
      <c r="L163" s="116" t="s">
        <v>457</v>
      </c>
      <c r="M163" s="116" t="s">
        <v>8</v>
      </c>
      <c r="N163" s="116" t="s">
        <v>458</v>
      </c>
    </row>
    <row r="164" spans="1:14" ht="14.1" customHeight="1" thickBot="1" x14ac:dyDescent="0.35">
      <c r="A164" s="509" t="s">
        <v>448</v>
      </c>
      <c r="B164" s="512" t="s">
        <v>489</v>
      </c>
      <c r="C164" s="515" t="s">
        <v>12</v>
      </c>
      <c r="D164" s="262">
        <v>3</v>
      </c>
      <c r="E164" s="333">
        <v>3</v>
      </c>
      <c r="F164" s="306">
        <v>4</v>
      </c>
      <c r="G164" s="248">
        <v>4</v>
      </c>
      <c r="H164" s="248">
        <v>4</v>
      </c>
      <c r="I164" s="265"/>
      <c r="J164" s="46">
        <f>SUM(D164:I164)</f>
        <v>18</v>
      </c>
      <c r="K164" s="47"/>
      <c r="L164" s="48"/>
      <c r="M164" s="518">
        <f>IF(C164="C",40-L166,42.5-L166)</f>
        <v>0</v>
      </c>
      <c r="N164" s="86"/>
    </row>
    <row r="165" spans="1:14" ht="14.1" customHeight="1" thickTop="1" thickBot="1" x14ac:dyDescent="0.35">
      <c r="A165" s="510"/>
      <c r="B165" s="513"/>
      <c r="C165" s="516"/>
      <c r="E165" s="252">
        <v>3</v>
      </c>
      <c r="F165" s="252"/>
      <c r="G165" s="307">
        <v>3</v>
      </c>
      <c r="H165" s="284">
        <v>3</v>
      </c>
      <c r="I165" s="256"/>
      <c r="J165" s="49">
        <f>SUM(D165:I165)</f>
        <v>9</v>
      </c>
      <c r="K165" s="50"/>
      <c r="L165" s="51"/>
      <c r="M165" s="519"/>
      <c r="N165" s="87"/>
    </row>
    <row r="166" spans="1:14" ht="14.1" customHeight="1" thickTop="1" thickBot="1" x14ac:dyDescent="0.35">
      <c r="A166" s="510"/>
      <c r="B166" s="514"/>
      <c r="C166" s="517"/>
      <c r="D166" s="254">
        <v>3</v>
      </c>
      <c r="E166" s="322">
        <v>3</v>
      </c>
      <c r="F166" s="255">
        <v>3</v>
      </c>
      <c r="G166" s="255"/>
      <c r="H166" s="403"/>
      <c r="I166" s="256"/>
      <c r="J166" s="52">
        <f>SUM(D166:I166)</f>
        <v>9</v>
      </c>
      <c r="K166" s="53">
        <v>4</v>
      </c>
      <c r="L166" s="54">
        <f>SUM(J164:K166)</f>
        <v>40</v>
      </c>
      <c r="M166" s="520"/>
      <c r="N166" s="88"/>
    </row>
    <row r="167" spans="1:14" ht="14.1" customHeight="1" thickBot="1" x14ac:dyDescent="0.35">
      <c r="A167" s="510"/>
      <c r="B167" s="512" t="s">
        <v>490</v>
      </c>
      <c r="C167" s="515" t="s">
        <v>12</v>
      </c>
      <c r="D167" s="264"/>
      <c r="E167" s="248"/>
      <c r="F167" s="452"/>
      <c r="G167" s="248"/>
      <c r="H167" s="451">
        <v>5</v>
      </c>
      <c r="I167" s="402"/>
      <c r="J167" s="46">
        <f t="shared" ref="J167:J169" si="108">SUM(D167:I167)</f>
        <v>5</v>
      </c>
      <c r="K167" s="47"/>
      <c r="L167" s="48"/>
      <c r="M167" s="518">
        <f>IF(C167="C",40-L169,42.5-L169)</f>
        <v>3</v>
      </c>
      <c r="N167" s="86"/>
    </row>
    <row r="168" spans="1:14" ht="14.1" customHeight="1" thickTop="1" thickBot="1" x14ac:dyDescent="0.35">
      <c r="A168" s="510"/>
      <c r="B168" s="513"/>
      <c r="C168" s="516"/>
      <c r="D168" s="329">
        <v>4</v>
      </c>
      <c r="E168" s="252">
        <v>3</v>
      </c>
      <c r="F168" s="279">
        <v>3</v>
      </c>
      <c r="G168" s="288">
        <v>4</v>
      </c>
      <c r="H168" s="288"/>
      <c r="I168" s="316">
        <v>4</v>
      </c>
      <c r="J168" s="49">
        <f t="shared" si="108"/>
        <v>18</v>
      </c>
      <c r="K168" s="50"/>
      <c r="L168" s="51"/>
      <c r="M168" s="519"/>
      <c r="N168" s="87"/>
    </row>
    <row r="169" spans="1:14" ht="14.1" customHeight="1" thickTop="1" thickBot="1" x14ac:dyDescent="0.35">
      <c r="A169" s="510"/>
      <c r="B169" s="514"/>
      <c r="C169" s="517"/>
      <c r="D169" s="254"/>
      <c r="E169" s="255"/>
      <c r="F169" s="289">
        <v>3</v>
      </c>
      <c r="G169" s="289">
        <v>3</v>
      </c>
      <c r="H169" s="289">
        <v>4</v>
      </c>
      <c r="I169" s="256"/>
      <c r="J169" s="52">
        <f t="shared" si="108"/>
        <v>10</v>
      </c>
      <c r="K169" s="53">
        <v>4</v>
      </c>
      <c r="L169" s="54">
        <f>SUM(J167:K169)</f>
        <v>37</v>
      </c>
      <c r="M169" s="520"/>
      <c r="N169" s="88"/>
    </row>
    <row r="170" spans="1:14" ht="14.1" customHeight="1" thickBot="1" x14ac:dyDescent="0.35">
      <c r="A170" s="510"/>
      <c r="B170" s="542" t="s">
        <v>491</v>
      </c>
      <c r="C170" s="515" t="s">
        <v>12</v>
      </c>
      <c r="D170" s="305">
        <v>3</v>
      </c>
      <c r="E170" s="324">
        <v>4</v>
      </c>
      <c r="F170" s="306">
        <v>3</v>
      </c>
      <c r="G170" s="306" t="s">
        <v>460</v>
      </c>
      <c r="H170" s="306">
        <v>4</v>
      </c>
      <c r="I170" s="325"/>
      <c r="J170" s="140">
        <f t="shared" ref="J170" si="109">SUM(D170:I170)</f>
        <v>14</v>
      </c>
      <c r="K170" s="47"/>
      <c r="L170" s="48"/>
      <c r="M170" s="518">
        <f>IF(C170="C",40-L172,42.5-L172)</f>
        <v>0</v>
      </c>
      <c r="N170" s="86"/>
    </row>
    <row r="171" spans="1:14" ht="14.1" customHeight="1" thickTop="1" thickBot="1" x14ac:dyDescent="0.35">
      <c r="A171" s="510"/>
      <c r="B171" s="543"/>
      <c r="C171" s="516"/>
      <c r="D171" s="349">
        <v>5</v>
      </c>
      <c r="E171" s="252">
        <v>3</v>
      </c>
      <c r="F171" s="307">
        <v>4</v>
      </c>
      <c r="G171" s="321">
        <v>4</v>
      </c>
      <c r="H171" s="313">
        <v>3</v>
      </c>
      <c r="I171" s="312"/>
      <c r="J171" s="141">
        <f>SUM(D171:I171)</f>
        <v>19</v>
      </c>
      <c r="K171" s="50"/>
      <c r="L171" s="51"/>
      <c r="M171" s="519"/>
      <c r="N171" s="87"/>
    </row>
    <row r="172" spans="1:14" ht="14.1" customHeight="1" thickTop="1" thickBot="1" x14ac:dyDescent="0.35">
      <c r="A172" s="511"/>
      <c r="B172" s="544"/>
      <c r="C172" s="517"/>
      <c r="D172" s="254"/>
      <c r="E172" s="255"/>
      <c r="F172" s="255"/>
      <c r="G172" s="255">
        <v>3</v>
      </c>
      <c r="H172" s="404"/>
      <c r="I172" s="256"/>
      <c r="J172" s="139">
        <f>SUM(D172:I172)</f>
        <v>3</v>
      </c>
      <c r="K172" s="53">
        <v>4</v>
      </c>
      <c r="L172" s="54">
        <f>SUM(J170:K172)</f>
        <v>40</v>
      </c>
      <c r="M172" s="520"/>
      <c r="N172" s="88"/>
    </row>
    <row r="173" spans="1:14" ht="10.35" customHeight="1" thickBot="1" x14ac:dyDescent="0.35">
      <c r="C173" s="26"/>
      <c r="D173" s="106"/>
      <c r="E173" s="106"/>
      <c r="F173" s="106"/>
      <c r="G173" s="106"/>
      <c r="H173" s="106"/>
      <c r="I173" s="106"/>
      <c r="J173" s="59"/>
      <c r="K173" s="59"/>
      <c r="L173" s="59"/>
      <c r="M173" s="59"/>
      <c r="N173" s="59"/>
    </row>
    <row r="174" spans="1:14" ht="25.5" customHeight="1" thickBot="1" x14ac:dyDescent="0.35">
      <c r="A174" s="22" t="s">
        <v>417</v>
      </c>
      <c r="B174" s="22" t="s">
        <v>419</v>
      </c>
      <c r="C174" s="23" t="s">
        <v>418</v>
      </c>
      <c r="D174" s="166" t="s">
        <v>451</v>
      </c>
      <c r="E174" s="167" t="s">
        <v>452</v>
      </c>
      <c r="F174" s="168" t="s">
        <v>452</v>
      </c>
      <c r="G174" s="167" t="s">
        <v>453</v>
      </c>
      <c r="H174" s="169" t="s">
        <v>454</v>
      </c>
      <c r="I174" s="170" t="s">
        <v>455</v>
      </c>
      <c r="J174" s="60" t="s">
        <v>456</v>
      </c>
      <c r="K174" s="61" t="s">
        <v>6</v>
      </c>
      <c r="L174" s="62" t="s">
        <v>457</v>
      </c>
      <c r="M174" s="62" t="s">
        <v>8</v>
      </c>
      <c r="N174" s="62" t="s">
        <v>458</v>
      </c>
    </row>
    <row r="175" spans="1:14" ht="14.1" customHeight="1" x14ac:dyDescent="0.3">
      <c r="A175" s="509" t="s">
        <v>449</v>
      </c>
      <c r="B175" s="534" t="s">
        <v>492</v>
      </c>
      <c r="C175" s="503" t="s">
        <v>19</v>
      </c>
      <c r="D175" s="264"/>
      <c r="E175" s="248"/>
      <c r="F175" s="248"/>
      <c r="G175" s="248"/>
      <c r="H175" s="248"/>
      <c r="I175" s="265"/>
      <c r="J175" s="46">
        <f>SUM(D175:I175)</f>
        <v>0</v>
      </c>
      <c r="K175" s="67"/>
      <c r="L175" s="68"/>
      <c r="M175" s="506">
        <f t="shared" ref="M175" si="110">IF(C175="C",40-L177,42.5-L177)</f>
        <v>32</v>
      </c>
      <c r="N175" s="89"/>
    </row>
    <row r="176" spans="1:14" ht="14.1" customHeight="1" x14ac:dyDescent="0.3">
      <c r="A176" s="510"/>
      <c r="B176" s="535"/>
      <c r="C176" s="504"/>
      <c r="D176" s="262"/>
      <c r="E176" s="252"/>
      <c r="F176" s="252"/>
      <c r="G176" s="252"/>
      <c r="H176" s="252"/>
      <c r="I176" s="253"/>
      <c r="J176" s="49">
        <f t="shared" ref="J176:J180" si="111">SUM(D176:I176)</f>
        <v>0</v>
      </c>
      <c r="K176" s="70"/>
      <c r="L176" s="71"/>
      <c r="M176" s="507"/>
      <c r="N176" s="92"/>
    </row>
    <row r="177" spans="1:14" ht="14.1" customHeight="1" thickBot="1" x14ac:dyDescent="0.35">
      <c r="A177" s="510"/>
      <c r="B177" s="541"/>
      <c r="C177" s="505"/>
      <c r="D177" s="254"/>
      <c r="E177" s="255"/>
      <c r="F177" s="255"/>
      <c r="G177" s="255"/>
      <c r="H177" s="255"/>
      <c r="I177" s="256"/>
      <c r="J177" s="52">
        <f t="shared" si="111"/>
        <v>0</v>
      </c>
      <c r="K177" s="76">
        <f t="shared" ref="K177" si="112">IF(C175="C",4,10.5)</f>
        <v>10.5</v>
      </c>
      <c r="L177" s="77">
        <f t="shared" ref="L177" si="113">SUM(J175:K177)</f>
        <v>10.5</v>
      </c>
      <c r="M177" s="507"/>
      <c r="N177" s="93"/>
    </row>
    <row r="178" spans="1:14" ht="14.1" customHeight="1" x14ac:dyDescent="0.3">
      <c r="A178" s="510"/>
      <c r="B178" s="534" t="s">
        <v>450</v>
      </c>
      <c r="C178" s="515" t="s">
        <v>19</v>
      </c>
      <c r="D178" s="285">
        <v>4</v>
      </c>
      <c r="E178" s="293">
        <v>4</v>
      </c>
      <c r="F178" s="248">
        <v>4</v>
      </c>
      <c r="G178" s="248" t="s">
        <v>460</v>
      </c>
      <c r="H178" s="317">
        <v>4</v>
      </c>
      <c r="I178" s="265"/>
      <c r="J178" s="46">
        <f t="shared" si="111"/>
        <v>16</v>
      </c>
      <c r="K178" s="67"/>
      <c r="L178" s="68"/>
      <c r="M178" s="506">
        <f t="shared" ref="M178" si="114">IF(C178="C",40-L180,42.5-L180)</f>
        <v>1</v>
      </c>
      <c r="N178" s="209" t="s">
        <v>493</v>
      </c>
    </row>
    <row r="179" spans="1:14" ht="14.1" customHeight="1" x14ac:dyDescent="0.3">
      <c r="A179" s="510"/>
      <c r="B179" s="535"/>
      <c r="C179" s="516"/>
      <c r="D179" s="318">
        <v>4</v>
      </c>
      <c r="E179" s="252">
        <v>3</v>
      </c>
      <c r="F179" s="320">
        <v>4</v>
      </c>
      <c r="G179" s="320">
        <v>4</v>
      </c>
      <c r="H179" s="252"/>
      <c r="I179" s="253"/>
      <c r="J179" s="49">
        <f>SUM(D179:I179)</f>
        <v>15</v>
      </c>
      <c r="K179" s="70"/>
      <c r="L179" s="71"/>
      <c r="M179" s="507"/>
      <c r="N179" s="92"/>
    </row>
    <row r="180" spans="1:14" ht="14.1" customHeight="1" thickBot="1" x14ac:dyDescent="0.35">
      <c r="A180" s="511"/>
      <c r="B180" s="541"/>
      <c r="C180" s="517"/>
      <c r="D180" s="254"/>
      <c r="E180" s="255"/>
      <c r="F180" s="255"/>
      <c r="G180" s="344"/>
      <c r="H180" s="255"/>
      <c r="I180" s="256"/>
      <c r="J180" s="52">
        <f t="shared" si="111"/>
        <v>0</v>
      </c>
      <c r="K180" s="73">
        <f t="shared" ref="K180" si="115">IF(C178="C",4,10.5)</f>
        <v>10.5</v>
      </c>
      <c r="L180" s="74">
        <f t="shared" ref="L180" si="116">SUM(J178:K180)</f>
        <v>41.5</v>
      </c>
      <c r="M180" s="537"/>
      <c r="N180" s="93"/>
    </row>
  </sheetData>
  <sortState xmlns:xlrd2="http://schemas.microsoft.com/office/spreadsheetml/2017/richdata2" ref="B65:B79">
    <sortCondition ref="B65:B79"/>
  </sortState>
  <mergeCells count="170">
    <mergeCell ref="M40:M42"/>
    <mergeCell ref="B45:B47"/>
    <mergeCell ref="C45:C47"/>
    <mergeCell ref="C105:C107"/>
    <mergeCell ref="B105:B107"/>
    <mergeCell ref="M45:M47"/>
    <mergeCell ref="B40:B42"/>
    <mergeCell ref="A45:A62"/>
    <mergeCell ref="M57:M59"/>
    <mergeCell ref="M51:M53"/>
    <mergeCell ref="B51:B53"/>
    <mergeCell ref="B54:B56"/>
    <mergeCell ref="B60:B62"/>
    <mergeCell ref="C60:C62"/>
    <mergeCell ref="B68:B70"/>
    <mergeCell ref="C68:C70"/>
    <mergeCell ref="M68:M70"/>
    <mergeCell ref="M60:M62"/>
    <mergeCell ref="B57:B59"/>
    <mergeCell ref="C57:C59"/>
    <mergeCell ref="M48:M50"/>
    <mergeCell ref="C4:C6"/>
    <mergeCell ref="M4:M6"/>
    <mergeCell ref="M13:M15"/>
    <mergeCell ref="B4:B6"/>
    <mergeCell ref="B13:B15"/>
    <mergeCell ref="C13:C15"/>
    <mergeCell ref="B37:B39"/>
    <mergeCell ref="C37:C39"/>
    <mergeCell ref="B10:B12"/>
    <mergeCell ref="B25:B27"/>
    <mergeCell ref="M19:M21"/>
    <mergeCell ref="B31:B33"/>
    <mergeCell ref="M34:M36"/>
    <mergeCell ref="M31:M33"/>
    <mergeCell ref="B28:B30"/>
    <mergeCell ref="C28:C30"/>
    <mergeCell ref="M28:M30"/>
    <mergeCell ref="M37:M39"/>
    <mergeCell ref="M16:M18"/>
    <mergeCell ref="B7:B9"/>
    <mergeCell ref="C7:C9"/>
    <mergeCell ref="M7:M9"/>
    <mergeCell ref="B16:B18"/>
    <mergeCell ref="M145:M147"/>
    <mergeCell ref="B140:B142"/>
    <mergeCell ref="M137:M139"/>
    <mergeCell ref="C148:C150"/>
    <mergeCell ref="A96:A125"/>
    <mergeCell ref="B65:B67"/>
    <mergeCell ref="C51:C53"/>
    <mergeCell ref="A1:N1"/>
    <mergeCell ref="B48:B50"/>
    <mergeCell ref="M65:M67"/>
    <mergeCell ref="C120:C122"/>
    <mergeCell ref="B123:B125"/>
    <mergeCell ref="B19:B21"/>
    <mergeCell ref="C31:C33"/>
    <mergeCell ref="C65:C67"/>
    <mergeCell ref="M10:M12"/>
    <mergeCell ref="C54:C56"/>
    <mergeCell ref="C25:C27"/>
    <mergeCell ref="M25:M27"/>
    <mergeCell ref="C22:C24"/>
    <mergeCell ref="M22:M24"/>
    <mergeCell ref="B34:B36"/>
    <mergeCell ref="C34:C36"/>
    <mergeCell ref="C10:C12"/>
    <mergeCell ref="M120:M122"/>
    <mergeCell ref="B114:B116"/>
    <mergeCell ref="C114:C116"/>
    <mergeCell ref="M114:M116"/>
    <mergeCell ref="M128:M130"/>
    <mergeCell ref="B137:B139"/>
    <mergeCell ref="C137:C139"/>
    <mergeCell ref="C131:C133"/>
    <mergeCell ref="C128:C130"/>
    <mergeCell ref="C117:C119"/>
    <mergeCell ref="B117:B119"/>
    <mergeCell ref="A156:A161"/>
    <mergeCell ref="M156:M158"/>
    <mergeCell ref="C40:C42"/>
    <mergeCell ref="M170:M172"/>
    <mergeCell ref="A164:A172"/>
    <mergeCell ref="B80:B82"/>
    <mergeCell ref="C80:C82"/>
    <mergeCell ref="M80:M82"/>
    <mergeCell ref="A65:A82"/>
    <mergeCell ref="A4:A42"/>
    <mergeCell ref="C88:C90"/>
    <mergeCell ref="M88:M90"/>
    <mergeCell ref="B99:B101"/>
    <mergeCell ref="C99:C101"/>
    <mergeCell ref="M99:M101"/>
    <mergeCell ref="M54:M56"/>
    <mergeCell ref="C16:C18"/>
    <mergeCell ref="C48:C50"/>
    <mergeCell ref="B22:B24"/>
    <mergeCell ref="C19:C21"/>
    <mergeCell ref="C123:C125"/>
    <mergeCell ref="M123:M125"/>
    <mergeCell ref="A85:A93"/>
    <mergeCell ref="M148:M150"/>
    <mergeCell ref="B108:B110"/>
    <mergeCell ref="B71:B73"/>
    <mergeCell ref="C71:C73"/>
    <mergeCell ref="M71:M73"/>
    <mergeCell ref="B74:B76"/>
    <mergeCell ref="C74:C76"/>
    <mergeCell ref="M74:M76"/>
    <mergeCell ref="C108:C110"/>
    <mergeCell ref="M108:M110"/>
    <mergeCell ref="B77:B79"/>
    <mergeCell ref="C77:C79"/>
    <mergeCell ref="M77:M79"/>
    <mergeCell ref="M85:M87"/>
    <mergeCell ref="M91:M93"/>
    <mergeCell ref="C96:C98"/>
    <mergeCell ref="B91:B93"/>
    <mergeCell ref="C91:C93"/>
    <mergeCell ref="B85:B87"/>
    <mergeCell ref="M105:M107"/>
    <mergeCell ref="C178:C180"/>
    <mergeCell ref="M178:M180"/>
    <mergeCell ref="C85:C87"/>
    <mergeCell ref="B96:B98"/>
    <mergeCell ref="C140:C142"/>
    <mergeCell ref="B145:B147"/>
    <mergeCell ref="C159:C161"/>
    <mergeCell ref="B159:B161"/>
    <mergeCell ref="B175:B177"/>
    <mergeCell ref="C175:C177"/>
    <mergeCell ref="B156:B158"/>
    <mergeCell ref="C156:C158"/>
    <mergeCell ref="B167:B169"/>
    <mergeCell ref="C167:C169"/>
    <mergeCell ref="M167:M169"/>
    <mergeCell ref="B120:B122"/>
    <mergeCell ref="B88:B90"/>
    <mergeCell ref="M117:M119"/>
    <mergeCell ref="M151:M153"/>
    <mergeCell ref="B111:B113"/>
    <mergeCell ref="M111:M113"/>
    <mergeCell ref="C102:C104"/>
    <mergeCell ref="B102:B104"/>
    <mergeCell ref="C170:C172"/>
    <mergeCell ref="A145:A153"/>
    <mergeCell ref="C111:C113"/>
    <mergeCell ref="C151:C153"/>
    <mergeCell ref="M102:M104"/>
    <mergeCell ref="M96:M98"/>
    <mergeCell ref="A175:A180"/>
    <mergeCell ref="B164:B166"/>
    <mergeCell ref="C164:C166"/>
    <mergeCell ref="M164:M166"/>
    <mergeCell ref="A128:A142"/>
    <mergeCell ref="B128:B130"/>
    <mergeCell ref="C145:C147"/>
    <mergeCell ref="B151:B153"/>
    <mergeCell ref="M140:M142"/>
    <mergeCell ref="B134:B136"/>
    <mergeCell ref="C134:C136"/>
    <mergeCell ref="M134:M136"/>
    <mergeCell ref="B131:B133"/>
    <mergeCell ref="M175:M177"/>
    <mergeCell ref="B148:B150"/>
    <mergeCell ref="M159:M161"/>
    <mergeCell ref="B178:B180"/>
    <mergeCell ref="M131:M133"/>
    <mergeCell ref="B170:B172"/>
  </mergeCells>
  <conditionalFormatting sqref="D5:D6 D8:D9 I10 D11:D12 I12:I14 E14:F14 H14 D14:D15 E15:I15 D17:D18 E18:F18 H18:I18 D20:D21 D23:D24 D26:D27 D29:D30 E32:F32 H32 D33:I33 D35:D36 D66:E66 H66:I66 D85:G85 I85 D86:I86 H87:I87 D96:I97 H112:I112 F113:I113 D126:I128 F129:I129 I149 E152:F152 F152:F153 D159:G159 I159:I160 D160:F160 D161:I161 D164:I164 D170:I171 G172 I172">
    <cfRule type="cellIs" dxfId="227" priority="428" operator="equal">
      <formula>"DC"</formula>
    </cfRule>
  </conditionalFormatting>
  <conditionalFormatting sqref="D38:D42">
    <cfRule type="cellIs" dxfId="226" priority="36" operator="equal">
      <formula>"DC"</formula>
    </cfRule>
  </conditionalFormatting>
  <conditionalFormatting sqref="D40">
    <cfRule type="cellIs" dxfId="225" priority="64" operator="equal">
      <formula>"X"</formula>
    </cfRule>
    <cfRule type="cellIs" dxfId="224" priority="62" operator="equal">
      <formula>"X"</formula>
    </cfRule>
  </conditionalFormatting>
  <conditionalFormatting sqref="D69:D70 D112:F112 H112:I112 F113 F152:F153 D153">
    <cfRule type="cellIs" dxfId="223" priority="17" operator="equal">
      <formula>"X"</formula>
    </cfRule>
  </conditionalFormatting>
  <conditionalFormatting sqref="D98 G98:I98 D101:E101 G101:I101 D102:I103 D104:E104 G104:I104 D105:I106 D107:E107 G107:I107 D108:I109 D110:E110 G110:I110 D112:E113 D114:I115 D116:E116 G116:I116 D119:E119 I119 D120:I121 D122:E122 G122:I122 D123:I124 D125:E125 G125:I125">
    <cfRule type="cellIs" dxfId="222" priority="113" operator="equal">
      <formula>"DC"</formula>
    </cfRule>
  </conditionalFormatting>
  <conditionalFormatting sqref="D130 E152:F152 D66:E66 E97:F97 H97:I97 F129:I129 H152:I152 D160:F160 E165:H165 E171:I171">
    <cfRule type="cellIs" dxfId="221" priority="650" operator="equal">
      <formula>"X"</formula>
    </cfRule>
  </conditionalFormatting>
  <conditionalFormatting sqref="D130 H130:I130 D131:I132 D133:E133 G133:I133 D134:H135 D136:E136 H136:I136 D137:I138 D139:E139 G139:I139 D140:I141 D142:E142 G142:I142">
    <cfRule type="cellIs" dxfId="220" priority="108" operator="equal">
      <formula>"DC"</formula>
    </cfRule>
  </conditionalFormatting>
  <conditionalFormatting sqref="D130">
    <cfRule type="cellIs" dxfId="219" priority="85" operator="equal">
      <formula>"X"</formula>
    </cfRule>
  </conditionalFormatting>
  <conditionalFormatting sqref="D148:D150">
    <cfRule type="cellIs" dxfId="218" priority="25" operator="equal">
      <formula>"X"</formula>
    </cfRule>
  </conditionalFormatting>
  <conditionalFormatting sqref="D149:D150">
    <cfRule type="cellIs" dxfId="217" priority="24" operator="equal">
      <formula>"DC"</formula>
    </cfRule>
  </conditionalFormatting>
  <conditionalFormatting sqref="D152:D153">
    <cfRule type="cellIs" dxfId="216" priority="33" operator="equal">
      <formula>"DC"</formula>
    </cfRule>
  </conditionalFormatting>
  <conditionalFormatting sqref="D69:E70 D152:D153 F152:F153 H153:I153">
    <cfRule type="cellIs" dxfId="215" priority="19" operator="equal">
      <formula>"X"</formula>
    </cfRule>
  </conditionalFormatting>
  <conditionalFormatting sqref="D87:E87 D88:I89 D90:E90 G90:I90 D91:I92 D93:E93 G93:I93">
    <cfRule type="cellIs" dxfId="214" priority="118" operator="equal">
      <formula>"DC"</formula>
    </cfRule>
  </conditionalFormatting>
  <conditionalFormatting sqref="D93:E93 D87:E87 D90:E90 G93:I93 G172 I172">
    <cfRule type="cellIs" dxfId="213" priority="117" operator="equal">
      <formula>"X"</formula>
    </cfRule>
  </conditionalFormatting>
  <conditionalFormatting sqref="D125:E125 D101:E101 D104:E104 D107:E107 D113:E113 D116:E116 D119:E119 D122:E122 D110:E110 D98 G98:I98 G101:I101 G104:I104 G107:I107 G110:I110 G113:I113 G116:I116 I119 G122:I122 G125:I125">
    <cfRule type="cellIs" dxfId="212" priority="112" operator="equal">
      <formula>"X"</formula>
    </cfRule>
  </conditionalFormatting>
  <conditionalFormatting sqref="D142:E142 D133:E133 D136:E136 D139:E139 D130 H130:I130 G133:I133 H136:I136 G139:I139 G142:I142">
    <cfRule type="cellIs" dxfId="211" priority="107" operator="equal">
      <formula>"X"</formula>
    </cfRule>
  </conditionalFormatting>
  <conditionalFormatting sqref="D147:E147 E150:I150 H147:I147">
    <cfRule type="cellIs" dxfId="210" priority="102" operator="equal">
      <formula>"X"</formula>
    </cfRule>
  </conditionalFormatting>
  <conditionalFormatting sqref="D166:E166">
    <cfRule type="cellIs" dxfId="209" priority="39" operator="equal">
      <formula>"DC"</formula>
    </cfRule>
  </conditionalFormatting>
  <conditionalFormatting sqref="D172:E172 D166:E166 D169:E169 G166:I166 G169:I169">
    <cfRule type="cellIs" dxfId="208" priority="97" operator="equal">
      <formula>"X"</formula>
    </cfRule>
  </conditionalFormatting>
  <conditionalFormatting sqref="D180:E180 D177:E177 G177:I177 G180:I180">
    <cfRule type="cellIs" dxfId="207" priority="92" operator="equal">
      <formula>"X"</formula>
    </cfRule>
  </conditionalFormatting>
  <conditionalFormatting sqref="D14:F14 D12 G15 E32:F32 G33 F149:G149 I149">
    <cfRule type="cellIs" dxfId="206" priority="71" operator="equal">
      <formula>"X"</formula>
    </cfRule>
  </conditionalFormatting>
  <conditionalFormatting sqref="D18:F18 D82:E82 D73:E73 D76:E76 D79:E79 H18 D47:E47 G47:I47 D50:E50 G50:I50 D53:I53 D56 G56:I56 D59:E59 G59:I59 D62:E62 G62:I62 D67 G67:I67 I70 G73:I73 G76:I76 G79:I79 G82 I82">
    <cfRule type="cellIs" dxfId="205" priority="901" operator="equal">
      <formula>"X"</formula>
    </cfRule>
  </conditionalFormatting>
  <conditionalFormatting sqref="D12:G12 D15:H15 D33:H33 D39:H39 D6:H6 D9:H9 D21:H21 D24:H24 D27:H27 D30:H30 D36:H36">
    <cfRule type="cellIs" dxfId="204" priority="643" operator="equal">
      <formula>"X"</formula>
    </cfRule>
  </conditionalFormatting>
  <conditionalFormatting sqref="D38:G38">
    <cfRule type="cellIs" dxfId="203" priority="35" operator="equal">
      <formula>"X"</formula>
    </cfRule>
  </conditionalFormatting>
  <conditionalFormatting sqref="D151:G151">
    <cfRule type="cellIs" dxfId="202" priority="10" operator="equal">
      <formula>"DC"</formula>
    </cfRule>
  </conditionalFormatting>
  <conditionalFormatting sqref="D42:H43">
    <cfRule type="cellIs" dxfId="201" priority="431" operator="equal">
      <formula>"X"</formula>
    </cfRule>
  </conditionalFormatting>
  <conditionalFormatting sqref="D8:I8 D41:I41 D5:G5 D11:G11 D17:G17 D20:G20 D23:G23 D26:G26 D29:G29 D35:G35">
    <cfRule type="cellIs" dxfId="200" priority="427" operator="equal">
      <formula>"X"</formula>
    </cfRule>
  </conditionalFormatting>
  <conditionalFormatting sqref="D43:I43">
    <cfRule type="cellIs" dxfId="199" priority="153" operator="equal">
      <formula>"DC"</formula>
    </cfRule>
  </conditionalFormatting>
  <conditionalFormatting sqref="D45:I46 D47:E47 G47:I47 D48:I49 D50:E50 G50:I50 D56 G56:I56 D59:E59 G59:I59 D60:I61 D62:E62 G62:I62 D65:I65 D67 G67:I67 D68:I69 D70:E70 I70 D71:I72 D73:E73 G73:I73 D74:I75 D76:E76 G76:I76 D77:I78 D79:E79 G79:I79 D80:I81 D82:E82 G82 I82">
    <cfRule type="cellIs" dxfId="198" priority="947" operator="equal">
      <formula>"DC"</formula>
    </cfRule>
  </conditionalFormatting>
  <conditionalFormatting sqref="D51:I55">
    <cfRule type="cellIs" dxfId="197" priority="70" operator="equal">
      <formula>"DC"</formula>
    </cfRule>
  </conditionalFormatting>
  <conditionalFormatting sqref="D55:I55">
    <cfRule type="cellIs" dxfId="196" priority="69" operator="equal">
      <formula>"X"</formula>
    </cfRule>
  </conditionalFormatting>
  <conditionalFormatting sqref="D57:I58">
    <cfRule type="cellIs" dxfId="195" priority="30" operator="equal">
      <formula>"DC"</formula>
    </cfRule>
  </conditionalFormatting>
  <conditionalFormatting sqref="D58:I58 D46:I46 D49:I49 D52:I52 D61:I61">
    <cfRule type="cellIs" dxfId="194" priority="960" operator="equal">
      <formula>"X"</formula>
    </cfRule>
  </conditionalFormatting>
  <conditionalFormatting sqref="D69:I69 D78:I78 H66:I66 D72:I72 D75:I75 D81:I81">
    <cfRule type="cellIs" dxfId="193" priority="121" operator="equal">
      <formula>"X"</formula>
    </cfRule>
  </conditionalFormatting>
  <conditionalFormatting sqref="D92:I92 D86:I86 D89:I89">
    <cfRule type="cellIs" dxfId="192" priority="116" operator="equal">
      <formula>"X"</formula>
    </cfRule>
  </conditionalFormatting>
  <conditionalFormatting sqref="D99:I100">
    <cfRule type="cellIs" dxfId="191" priority="23" operator="equal">
      <formula>"DC"</formula>
    </cfRule>
  </conditionalFormatting>
  <conditionalFormatting sqref="D100:I100 D103:I103 D106:I106 D109:I109 D115:I115 D118:I118 D121:I121 D124:I124">
    <cfRule type="cellIs" dxfId="190" priority="111" operator="equal">
      <formula>"X"</formula>
    </cfRule>
  </conditionalFormatting>
  <conditionalFormatting sqref="D111:I111">
    <cfRule type="cellIs" dxfId="189" priority="3" operator="equal">
      <formula>"DC"</formula>
    </cfRule>
  </conditionalFormatting>
  <conditionalFormatting sqref="D117:I118">
    <cfRule type="cellIs" dxfId="188" priority="29" operator="equal">
      <formula>"DC"</formula>
    </cfRule>
  </conditionalFormatting>
  <conditionalFormatting sqref="D126:I127">
    <cfRule type="cellIs" dxfId="187" priority="452" operator="equal">
      <formula>"X"</formula>
    </cfRule>
  </conditionalFormatting>
  <conditionalFormatting sqref="D132:I132 D135:H135 D138:I138 D141:I141">
    <cfRule type="cellIs" dxfId="186" priority="106" operator="equal">
      <formula>"X"</formula>
    </cfRule>
  </conditionalFormatting>
  <conditionalFormatting sqref="D145:I146 D147:E148 H147:I148">
    <cfRule type="cellIs" dxfId="185" priority="103" operator="equal">
      <formula>"DC"</formula>
    </cfRule>
  </conditionalFormatting>
  <conditionalFormatting sqref="D146:I146">
    <cfRule type="cellIs" dxfId="184" priority="101" operator="equal">
      <formula>"X"</formula>
    </cfRule>
  </conditionalFormatting>
  <conditionalFormatting sqref="D156:I158">
    <cfRule type="cellIs" dxfId="183" priority="68" operator="equal">
      <formula>"DC"</formula>
    </cfRule>
  </conditionalFormatting>
  <conditionalFormatting sqref="D157:I157">
    <cfRule type="cellIs" dxfId="182" priority="83" operator="equal">
      <formula>"X"</formula>
    </cfRule>
  </conditionalFormatting>
  <conditionalFormatting sqref="D158:I158 D161:I161">
    <cfRule type="cellIs" dxfId="181" priority="446" operator="equal">
      <formula>"X"</formula>
    </cfRule>
  </conditionalFormatting>
  <conditionalFormatting sqref="D168:I168">
    <cfRule type="cellIs" dxfId="180" priority="96" operator="equal">
      <formula>"X"</formula>
    </cfRule>
  </conditionalFormatting>
  <conditionalFormatting sqref="D175:I176 D177:E177 G177:I177 D178:I179 D180:E180 G180:I180">
    <cfRule type="cellIs" dxfId="179" priority="93" operator="equal">
      <formula>"DC"</formula>
    </cfRule>
  </conditionalFormatting>
  <conditionalFormatting sqref="D176:I176 D179:I179">
    <cfRule type="cellIs" dxfId="178" priority="91" operator="equal">
      <formula>"X"</formula>
    </cfRule>
  </conditionalFormatting>
  <conditionalFormatting sqref="E4 E6:I6 E9:I9 E12:G12 E19 E21:I21 E22 E24:I24 E25 E27:I27 E28 E30:I30 E31 E34 E36:I36 D39:I39 E42:I42">
    <cfRule type="cellIs" dxfId="177" priority="635" operator="equal">
      <formula>"DC"</formula>
    </cfRule>
  </conditionalFormatting>
  <conditionalFormatting sqref="E10">
    <cfRule type="cellIs" dxfId="176" priority="50" operator="equal">
      <formula>"X"</formula>
    </cfRule>
  </conditionalFormatting>
  <conditionalFormatting sqref="E10:E13">
    <cfRule type="cellIs" dxfId="175" priority="51" operator="equal">
      <formula>"DC"</formula>
    </cfRule>
  </conditionalFormatting>
  <conditionalFormatting sqref="E16">
    <cfRule type="cellIs" dxfId="174" priority="77" operator="equal">
      <formula>"X"</formula>
    </cfRule>
    <cfRule type="cellIs" dxfId="173" priority="78" operator="equal">
      <formula>"DC"</formula>
    </cfRule>
    <cfRule type="cellIs" dxfId="172" priority="79" operator="equal">
      <formula>"X"</formula>
    </cfRule>
  </conditionalFormatting>
  <conditionalFormatting sqref="E40">
    <cfRule type="cellIs" dxfId="171" priority="56" operator="equal">
      <formula>"DC"</formula>
    </cfRule>
    <cfRule type="cellIs" dxfId="170" priority="57" operator="equal">
      <formula>"X"</formula>
    </cfRule>
  </conditionalFormatting>
  <conditionalFormatting sqref="E45 E48 E51 E54 E57 E60">
    <cfRule type="cellIs" dxfId="169" priority="678" operator="equal">
      <formula>"X"</formula>
    </cfRule>
  </conditionalFormatting>
  <conditionalFormatting sqref="E47 E50 E53:F53 E59 E62">
    <cfRule type="cellIs" dxfId="168" priority="914" operator="equal">
      <formula>"X"</formula>
    </cfRule>
  </conditionalFormatting>
  <conditionalFormatting sqref="E65 E73:E74 E76:E77 E79:E80">
    <cfRule type="cellIs" dxfId="167" priority="119" operator="equal">
      <formula>"X"</formula>
    </cfRule>
  </conditionalFormatting>
  <conditionalFormatting sqref="E68:E71">
    <cfRule type="cellIs" dxfId="166" priority="15" operator="equal">
      <formula>"X"</formula>
    </cfRule>
  </conditionalFormatting>
  <conditionalFormatting sqref="E78">
    <cfRule type="cellIs" dxfId="165" priority="5" operator="equal">
      <formula>"X"</formula>
    </cfRule>
  </conditionalFormatting>
  <conditionalFormatting sqref="E82">
    <cfRule type="cellIs" dxfId="164" priority="120" operator="equal">
      <formula>"X"</formula>
    </cfRule>
  </conditionalFormatting>
  <conditionalFormatting sqref="E85 E87:E88 E90:E91">
    <cfRule type="cellIs" dxfId="163" priority="114" operator="equal">
      <formula>"X"</formula>
    </cfRule>
  </conditionalFormatting>
  <conditionalFormatting sqref="E93">
    <cfRule type="cellIs" dxfId="162" priority="115" operator="equal">
      <formula>"X"</formula>
    </cfRule>
  </conditionalFormatting>
  <conditionalFormatting sqref="E96 E99 E101:E102 E104:E105 E107:E108 E113:E114 E116:E120 E122:E123">
    <cfRule type="cellIs" dxfId="161" priority="109" operator="equal">
      <formula>"X"</formula>
    </cfRule>
  </conditionalFormatting>
  <conditionalFormatting sqref="E110:E111">
    <cfRule type="cellIs" dxfId="160" priority="2" operator="equal">
      <formula>"X"</formula>
    </cfRule>
  </conditionalFormatting>
  <conditionalFormatting sqref="E125">
    <cfRule type="cellIs" dxfId="159" priority="110" operator="equal">
      <formula>"X"</formula>
    </cfRule>
  </conditionalFormatting>
  <conditionalFormatting sqref="E128 E131 E133:E134 E136:E137 E139:E140">
    <cfRule type="cellIs" dxfId="158" priority="104" operator="equal">
      <formula>"X"</formula>
    </cfRule>
  </conditionalFormatting>
  <conditionalFormatting sqref="E142">
    <cfRule type="cellIs" dxfId="157" priority="105" operator="equal">
      <formula>"X"</formula>
    </cfRule>
  </conditionalFormatting>
  <conditionalFormatting sqref="E145">
    <cfRule type="cellIs" dxfId="156" priority="99" operator="equal">
      <formula>"X"</formula>
    </cfRule>
  </conditionalFormatting>
  <conditionalFormatting sqref="E147:E151">
    <cfRule type="cellIs" dxfId="155" priority="40" operator="equal">
      <formula>"X"</formula>
    </cfRule>
  </conditionalFormatting>
  <conditionalFormatting sqref="E157">
    <cfRule type="cellIs" dxfId="154" priority="61" operator="equal">
      <formula>"X"</formula>
    </cfRule>
  </conditionalFormatting>
  <conditionalFormatting sqref="E166">
    <cfRule type="cellIs" dxfId="153" priority="38" operator="equal">
      <formula>"X"</formula>
    </cfRule>
  </conditionalFormatting>
  <conditionalFormatting sqref="E166:E167 D164:E164 E169:E170">
    <cfRule type="cellIs" dxfId="152" priority="94" operator="equal">
      <formula>"X"</formula>
    </cfRule>
  </conditionalFormatting>
  <conditionalFormatting sqref="E172">
    <cfRule type="cellIs" dxfId="151" priority="95" operator="equal">
      <formula>"X"</formula>
    </cfRule>
  </conditionalFormatting>
  <conditionalFormatting sqref="E175 E177:E178">
    <cfRule type="cellIs" dxfId="150" priority="89" operator="equal">
      <formula>"X"</formula>
    </cfRule>
  </conditionalFormatting>
  <conditionalFormatting sqref="E180">
    <cfRule type="cellIs" dxfId="149" priority="90" operator="equal">
      <formula>"X"</formula>
    </cfRule>
  </conditionalFormatting>
  <conditionalFormatting sqref="E5:F5 D8:F8 E11:F11 E17:F17 E20:F20 E23:F23 E26:F26 E29:F29 E35:F35 D41:F41 E14:F14 E32:F32 E38:F38">
    <cfRule type="cellIs" dxfId="148" priority="648" operator="equal">
      <formula>"X"</formula>
    </cfRule>
  </conditionalFormatting>
  <conditionalFormatting sqref="E6:F6 E9:F9 E15:F15 E21:F21 E24:F24 E27:F27 E30:F30 E33:F33 E36:F36 D39:F39 E42:F42 E18:F18">
    <cfRule type="cellIs" dxfId="147" priority="646" operator="equal">
      <formula>"X"</formula>
    </cfRule>
  </conditionalFormatting>
  <conditionalFormatting sqref="E12:F12 I5 I14 I17 I20 I23 I26 I29 I32 I35 I38">
    <cfRule type="cellIs" dxfId="146" priority="645" operator="equal">
      <formula>"X"</formula>
    </cfRule>
  </conditionalFormatting>
  <conditionalFormatting sqref="E37:F37">
    <cfRule type="cellIs" dxfId="145" priority="12" operator="equal">
      <formula>"DC"</formula>
    </cfRule>
  </conditionalFormatting>
  <conditionalFormatting sqref="E38:F38">
    <cfRule type="cellIs" dxfId="144" priority="14" operator="equal">
      <formula>"X"</formula>
    </cfRule>
  </conditionalFormatting>
  <conditionalFormatting sqref="E7:G7">
    <cfRule type="cellIs" dxfId="143" priority="72" operator="equal">
      <formula>"X"</formula>
    </cfRule>
    <cfRule type="cellIs" dxfId="142" priority="74" operator="equal">
      <formula>"X"</formula>
    </cfRule>
    <cfRule type="cellIs" dxfId="141" priority="73" operator="equal">
      <formula>"DC"</formula>
    </cfRule>
  </conditionalFormatting>
  <conditionalFormatting sqref="E149:G149">
    <cfRule type="cellIs" dxfId="140" priority="32" operator="equal">
      <formula>"DC"</formula>
    </cfRule>
  </conditionalFormatting>
  <conditionalFormatting sqref="E156:H156">
    <cfRule type="cellIs" dxfId="139" priority="374" operator="equal">
      <formula>"X"</formula>
    </cfRule>
  </conditionalFormatting>
  <conditionalFormatting sqref="E150:I150 H151:I153">
    <cfRule type="cellIs" dxfId="138" priority="41" operator="equal">
      <formula>"DC"</formula>
    </cfRule>
  </conditionalFormatting>
  <conditionalFormatting sqref="E165:I165">
    <cfRule type="cellIs" dxfId="137" priority="44" operator="equal">
      <formula>"DC"</formula>
    </cfRule>
  </conditionalFormatting>
  <conditionalFormatting sqref="F13">
    <cfRule type="cellIs" dxfId="136" priority="47" operator="equal">
      <formula>"X"</formula>
    </cfRule>
  </conditionalFormatting>
  <conditionalFormatting sqref="F13:F14">
    <cfRule type="cellIs" dxfId="135" priority="49" operator="equal">
      <formula>"X"</formula>
    </cfRule>
    <cfRule type="cellIs" dxfId="134" priority="48" operator="equal">
      <formula>"DC"</formula>
    </cfRule>
  </conditionalFormatting>
  <conditionalFormatting sqref="F37">
    <cfRule type="cellIs" dxfId="133" priority="11" operator="equal">
      <formula>"X"</formula>
    </cfRule>
    <cfRule type="cellIs" dxfId="132" priority="13" operator="equal">
      <formula>"X"</formula>
    </cfRule>
  </conditionalFormatting>
  <conditionalFormatting sqref="F112">
    <cfRule type="cellIs" dxfId="131" priority="1" operator="equal">
      <formula>"DC"</formula>
    </cfRule>
  </conditionalFormatting>
  <conditionalFormatting sqref="F117:F118">
    <cfRule type="cellIs" dxfId="130" priority="26" operator="equal">
      <formula>"X"</formula>
    </cfRule>
  </conditionalFormatting>
  <conditionalFormatting sqref="F137">
    <cfRule type="cellIs" dxfId="129" priority="4" operator="equal">
      <formula>"X"</formula>
    </cfRule>
  </conditionalFormatting>
  <conditionalFormatting sqref="F157">
    <cfRule type="cellIs" dxfId="128" priority="237" operator="equal">
      <formula>"X"</formula>
    </cfRule>
  </conditionalFormatting>
  <conditionalFormatting sqref="F159">
    <cfRule type="cellIs" dxfId="127" priority="338" operator="equal">
      <formula>"X"</formula>
    </cfRule>
  </conditionalFormatting>
  <conditionalFormatting sqref="F148:G148">
    <cfRule type="cellIs" dxfId="126" priority="16" operator="equal">
      <formula>"DC"</formula>
    </cfRule>
  </conditionalFormatting>
  <conditionalFormatting sqref="G10">
    <cfRule type="cellIs" dxfId="125" priority="60" operator="equal">
      <formula>"X"</formula>
    </cfRule>
    <cfRule type="cellIs" dxfId="124" priority="59" operator="equal">
      <formula>"DC"</formula>
    </cfRule>
    <cfRule type="cellIs" dxfId="123" priority="58" operator="equal">
      <formula>"X"</formula>
    </cfRule>
  </conditionalFormatting>
  <conditionalFormatting sqref="G31">
    <cfRule type="cellIs" dxfId="122" priority="45" operator="equal">
      <formula>"X"</formula>
    </cfRule>
    <cfRule type="cellIs" dxfId="121" priority="46" operator="equal">
      <formula>"DC"</formula>
    </cfRule>
  </conditionalFormatting>
  <conditionalFormatting sqref="G119">
    <cfRule type="cellIs" dxfId="120" priority="7" operator="equal">
      <formula>"X"</formula>
    </cfRule>
    <cfRule type="cellIs" dxfId="119" priority="6" operator="equal">
      <formula>"DC"</formula>
    </cfRule>
  </conditionalFormatting>
  <conditionalFormatting sqref="G151">
    <cfRule type="cellIs" dxfId="118" priority="9" operator="equal">
      <formula>"X"</formula>
    </cfRule>
  </conditionalFormatting>
  <conditionalFormatting sqref="G157:G158">
    <cfRule type="cellIs" dxfId="117" priority="235" operator="equal">
      <formula>"X"</formula>
    </cfRule>
  </conditionalFormatting>
  <conditionalFormatting sqref="G158">
    <cfRule type="cellIs" dxfId="116" priority="309" operator="equal">
      <formula>"X"</formula>
    </cfRule>
    <cfRule type="cellIs" dxfId="115" priority="82" operator="equal">
      <formula>"X"</formula>
    </cfRule>
  </conditionalFormatting>
  <conditionalFormatting sqref="G128:H128">
    <cfRule type="cellIs" dxfId="114" priority="8" operator="equal">
      <formula>"X"</formula>
    </cfRule>
  </conditionalFormatting>
  <conditionalFormatting sqref="G166:I166 D167:I168 D169:E169 G169:I169 D172:E172">
    <cfRule type="cellIs" dxfId="113" priority="98" operator="equal">
      <formula>"DC"</formula>
    </cfRule>
  </conditionalFormatting>
  <conditionalFormatting sqref="H8 H41 I4 H5 I7 I10 H11 I13 H14 I16 H17 I19 H20 I22 H23 I25 H26 I28 H29 I31 H32 I34 H35 I37 H38 I40">
    <cfRule type="cellIs" dxfId="112" priority="1309" operator="equal">
      <formula>"X"</formula>
    </cfRule>
  </conditionalFormatting>
  <conditionalFormatting sqref="H8">
    <cfRule type="cellIs" dxfId="111" priority="76" operator="equal">
      <formula>"X"</formula>
    </cfRule>
  </conditionalFormatting>
  <conditionalFormatting sqref="H39">
    <cfRule type="cellIs" dxfId="110" priority="54" operator="equal">
      <formula>"X"</formula>
    </cfRule>
  </conditionalFormatting>
  <conditionalFormatting sqref="H41">
    <cfRule type="cellIs" dxfId="109" priority="75" operator="equal">
      <formula>"X"</formula>
    </cfRule>
  </conditionalFormatting>
  <conditionalFormatting sqref="H57">
    <cfRule type="cellIs" dxfId="108" priority="31" operator="equal">
      <formula>"X"</formula>
    </cfRule>
  </conditionalFormatting>
  <conditionalFormatting sqref="H58">
    <cfRule type="cellIs" dxfId="107" priority="42" operator="equal">
      <formula>"X"</formula>
    </cfRule>
  </conditionalFormatting>
  <conditionalFormatting sqref="H99">
    <cfRule type="cellIs" dxfId="106" priority="22" operator="equal">
      <formula>"X"</formula>
    </cfRule>
  </conditionalFormatting>
  <conditionalFormatting sqref="H117:H118">
    <cfRule type="cellIs" dxfId="105" priority="20" operator="equal">
      <formula>"X"</formula>
    </cfRule>
  </conditionalFormatting>
  <conditionalFormatting sqref="H158 H161">
    <cfRule type="cellIs" dxfId="104" priority="457" operator="equal">
      <formula>"X"</formula>
    </cfRule>
  </conditionalFormatting>
  <conditionalFormatting sqref="H87:I87 G90:I90 D92">
    <cfRule type="cellIs" dxfId="103" priority="37" operator="equal">
      <formula>"X"</formula>
    </cfRule>
  </conditionalFormatting>
  <conditionalFormatting sqref="I4:I5 E5:H5 I7:I8 D8:H8 E11:H11 I16:I17 E17:H17 I19:I20 E20:H20 I22:I23 E23:H23 I25:I26 E26:H26 I28:I29 E29:H29 I31:I32 I34:I35 E35:H35 I37:I38 E38:H38 I40:I41 D41:H41">
    <cfRule type="cellIs" dxfId="102" priority="641" operator="equal">
      <formula>"DC"</formula>
    </cfRule>
  </conditionalFormatting>
  <conditionalFormatting sqref="I157">
    <cfRule type="cellIs" dxfId="101" priority="334" operator="equal">
      <formula>"X"</formula>
    </cfRule>
  </conditionalFormatting>
  <conditionalFormatting sqref="I160 G161">
    <cfRule type="cellIs" dxfId="100" priority="231" operator="equal">
      <formula>"X"</formula>
    </cfRule>
  </conditionalFormatting>
  <conditionalFormatting sqref="I165">
    <cfRule type="cellIs" dxfId="99" priority="43" operator="equal">
      <formula>"X"</formula>
    </cfRule>
  </conditionalFormatting>
  <conditionalFormatting sqref="M4">
    <cfRule type="cellIs" dxfId="98" priority="647" operator="greaterThan">
      <formula>5</formula>
    </cfRule>
  </conditionalFormatting>
  <conditionalFormatting sqref="M7">
    <cfRule type="cellIs" dxfId="97" priority="652" operator="greaterThan">
      <formula>5</formula>
    </cfRule>
  </conditionalFormatting>
  <conditionalFormatting sqref="M10">
    <cfRule type="cellIs" dxfId="96" priority="1147" operator="greaterThan">
      <formula>5</formula>
    </cfRule>
  </conditionalFormatting>
  <conditionalFormatting sqref="M13">
    <cfRule type="cellIs" dxfId="95" priority="1139" operator="greaterThan">
      <formula>5</formula>
    </cfRule>
  </conditionalFormatting>
  <conditionalFormatting sqref="M16">
    <cfRule type="cellIs" dxfId="94" priority="1143" operator="greaterThan">
      <formula>5</formula>
    </cfRule>
  </conditionalFormatting>
  <conditionalFormatting sqref="M19">
    <cfRule type="cellIs" dxfId="93" priority="1029" operator="greaterThan">
      <formula>5</formula>
    </cfRule>
  </conditionalFormatting>
  <conditionalFormatting sqref="M22">
    <cfRule type="cellIs" dxfId="92" priority="1013" operator="greaterThan">
      <formula>5</formula>
    </cfRule>
  </conditionalFormatting>
  <conditionalFormatting sqref="M25">
    <cfRule type="cellIs" dxfId="91" priority="953" operator="greaterThan">
      <formula>5</formula>
    </cfRule>
  </conditionalFormatting>
  <conditionalFormatting sqref="M28">
    <cfRule type="cellIs" dxfId="90" priority="595" operator="greaterThan">
      <formula>5</formula>
    </cfRule>
  </conditionalFormatting>
  <conditionalFormatting sqref="M31">
    <cfRule type="cellIs" dxfId="89" priority="687" operator="greaterThan">
      <formula>5</formula>
    </cfRule>
  </conditionalFormatting>
  <conditionalFormatting sqref="M34">
    <cfRule type="cellIs" dxfId="88" priority="757" operator="greaterThan">
      <formula>5</formula>
    </cfRule>
  </conditionalFormatting>
  <conditionalFormatting sqref="M37">
    <cfRule type="cellIs" dxfId="87" priority="1078" operator="greaterThan">
      <formula>5</formula>
    </cfRule>
  </conditionalFormatting>
  <conditionalFormatting sqref="M40">
    <cfRule type="cellIs" dxfId="86" priority="810" operator="greaterThan">
      <formula>5</formula>
    </cfRule>
  </conditionalFormatting>
  <conditionalFormatting sqref="M45">
    <cfRule type="cellIs" dxfId="85" priority="1008" operator="greaterThan">
      <formula>5</formula>
    </cfRule>
  </conditionalFormatting>
  <conditionalFormatting sqref="M48">
    <cfRule type="cellIs" dxfId="84" priority="585" operator="greaterThan">
      <formula>5</formula>
    </cfRule>
  </conditionalFormatting>
  <conditionalFormatting sqref="M51">
    <cfRule type="cellIs" dxfId="83" priority="1171" operator="greaterThan">
      <formula>5</formula>
    </cfRule>
  </conditionalFormatting>
  <conditionalFormatting sqref="M54">
    <cfRule type="cellIs" dxfId="82" priority="1167" operator="greaterThan">
      <formula>5</formula>
    </cfRule>
  </conditionalFormatting>
  <conditionalFormatting sqref="M57">
    <cfRule type="cellIs" dxfId="81" priority="1162" operator="greaterThan">
      <formula>5</formula>
    </cfRule>
  </conditionalFormatting>
  <conditionalFormatting sqref="M60">
    <cfRule type="cellIs" dxfId="80" priority="1074" operator="greaterThan">
      <formula>5</formula>
    </cfRule>
  </conditionalFormatting>
  <conditionalFormatting sqref="M65">
    <cfRule type="cellIs" dxfId="79" priority="981" operator="greaterThan">
      <formula>5</formula>
    </cfRule>
  </conditionalFormatting>
  <conditionalFormatting sqref="M68">
    <cfRule type="cellIs" dxfId="78" priority="778" operator="greaterThan">
      <formula>5</formula>
    </cfRule>
  </conditionalFormatting>
  <conditionalFormatting sqref="M71">
    <cfRule type="cellIs" dxfId="77" priority="414" operator="greaterThan">
      <formula>5</formula>
    </cfRule>
  </conditionalFormatting>
  <conditionalFormatting sqref="M74">
    <cfRule type="cellIs" dxfId="76" priority="618" operator="greaterThan">
      <formula>5</formula>
    </cfRule>
  </conditionalFormatting>
  <conditionalFormatting sqref="M77">
    <cfRule type="cellIs" dxfId="75" priority="627" operator="greaterThan">
      <formula>5</formula>
    </cfRule>
  </conditionalFormatting>
  <conditionalFormatting sqref="M80">
    <cfRule type="cellIs" dxfId="74" priority="550" operator="greaterThan">
      <formula>5</formula>
    </cfRule>
  </conditionalFormatting>
  <conditionalFormatting sqref="M85">
    <cfRule type="cellIs" dxfId="73" priority="411" operator="greaterThan">
      <formula>5</formula>
    </cfRule>
  </conditionalFormatting>
  <conditionalFormatting sqref="M88">
    <cfRule type="cellIs" dxfId="72" priority="410" operator="greaterThan">
      <formula>5</formula>
    </cfRule>
  </conditionalFormatting>
  <conditionalFormatting sqref="M91">
    <cfRule type="cellIs" dxfId="71" priority="409" operator="greaterThan">
      <formula>5</formula>
    </cfRule>
  </conditionalFormatting>
  <conditionalFormatting sqref="M96">
    <cfRule type="cellIs" dxfId="70" priority="713" operator="greaterThan">
      <formula>5</formula>
    </cfRule>
  </conditionalFormatting>
  <conditionalFormatting sqref="M99">
    <cfRule type="cellIs" dxfId="69" priority="657" operator="greaterThan">
      <formula>5</formula>
    </cfRule>
  </conditionalFormatting>
  <conditionalFormatting sqref="M102">
    <cfRule type="cellIs" dxfId="68" priority="718" operator="greaterThan">
      <formula>5</formula>
    </cfRule>
  </conditionalFormatting>
  <conditionalFormatting sqref="M105">
    <cfRule type="cellIs" dxfId="67" priority="1255" operator="greaterThan">
      <formula>5</formula>
    </cfRule>
  </conditionalFormatting>
  <conditionalFormatting sqref="M108">
    <cfRule type="cellIs" dxfId="66" priority="484" operator="greaterThan">
      <formula>5</formula>
    </cfRule>
  </conditionalFormatting>
  <conditionalFormatting sqref="M111">
    <cfRule type="cellIs" dxfId="65" priority="791" operator="greaterThan">
      <formula>5</formula>
    </cfRule>
  </conditionalFormatting>
  <conditionalFormatting sqref="M114">
    <cfRule type="cellIs" dxfId="64" priority="520" operator="greaterThan">
      <formula>5</formula>
    </cfRule>
  </conditionalFormatting>
  <conditionalFormatting sqref="M117">
    <cfRule type="cellIs" dxfId="63" priority="697" operator="greaterThan">
      <formula>5</formula>
    </cfRule>
  </conditionalFormatting>
  <conditionalFormatting sqref="M120">
    <cfRule type="cellIs" dxfId="62" priority="722" operator="greaterThan">
      <formula>5</formula>
    </cfRule>
  </conditionalFormatting>
  <conditionalFormatting sqref="M123">
    <cfRule type="cellIs" dxfId="61" priority="694" operator="greaterThan">
      <formula>5</formula>
    </cfRule>
  </conditionalFormatting>
  <conditionalFormatting sqref="M128 M131">
    <cfRule type="cellIs" dxfId="60" priority="1257" operator="greaterThan">
      <formula>5</formula>
    </cfRule>
  </conditionalFormatting>
  <conditionalFormatting sqref="M134">
    <cfRule type="cellIs" dxfId="59" priority="986" operator="greaterThan">
      <formula>5</formula>
    </cfRule>
  </conditionalFormatting>
  <conditionalFormatting sqref="M137">
    <cfRule type="cellIs" dxfId="58" priority="408" operator="greaterThan">
      <formula>5</formula>
    </cfRule>
  </conditionalFormatting>
  <conditionalFormatting sqref="M140">
    <cfRule type="cellIs" dxfId="57" priority="1193" operator="greaterThan">
      <formula>5</formula>
    </cfRule>
  </conditionalFormatting>
  <conditionalFormatting sqref="M145">
    <cfRule type="cellIs" dxfId="56" priority="1258" operator="greaterThan">
      <formula>5</formula>
    </cfRule>
  </conditionalFormatting>
  <conditionalFormatting sqref="M148">
    <cfRule type="cellIs" dxfId="55" priority="771" operator="greaterThan">
      <formula>5</formula>
    </cfRule>
  </conditionalFormatting>
  <conditionalFormatting sqref="M151">
    <cfRule type="cellIs" dxfId="54" priority="1020" operator="greaterThan">
      <formula>5</formula>
    </cfRule>
  </conditionalFormatting>
  <conditionalFormatting sqref="M156">
    <cfRule type="cellIs" dxfId="53" priority="770" operator="greaterThan">
      <formula>5</formula>
    </cfRule>
  </conditionalFormatting>
  <conditionalFormatting sqref="M159">
    <cfRule type="cellIs" dxfId="52" priority="1256" operator="greaterThan">
      <formula>5</formula>
    </cfRule>
  </conditionalFormatting>
  <conditionalFormatting sqref="M164">
    <cfRule type="cellIs" dxfId="51" priority="728" operator="greaterThan">
      <formula>5</formula>
    </cfRule>
  </conditionalFormatting>
  <conditionalFormatting sqref="M167">
    <cfRule type="cellIs" dxfId="50" priority="730" operator="greaterThan">
      <formula>5</formula>
    </cfRule>
  </conditionalFormatting>
  <conditionalFormatting sqref="M170">
    <cfRule type="cellIs" dxfId="49" priority="556" operator="greaterThan">
      <formula>5</formula>
    </cfRule>
  </conditionalFormatting>
  <conditionalFormatting sqref="M175">
    <cfRule type="cellIs" dxfId="48" priority="1184" operator="greaterThan">
      <formula>5</formula>
    </cfRule>
  </conditionalFormatting>
  <conditionalFormatting sqref="M178">
    <cfRule type="cellIs" dxfId="47" priority="946" operator="greaterThan">
      <formula>5</formula>
    </cfRule>
  </conditionalFormatting>
  <printOptions horizontalCentered="1"/>
  <pageMargins left="0.39370078740157483" right="0.19685039370078741" top="0.39370078740157483" bottom="0.19685039370078741" header="0" footer="0"/>
  <pageSetup scale="70" orientation="portrait" r:id="rId1"/>
  <ignoredErrors>
    <ignoredError sqref="J106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020C5-4EC8-4ACF-A433-1C6602C7BC41}">
  <sheetPr codeName="Hoja7">
    <tabColor theme="9"/>
  </sheetPr>
  <dimension ref="A1:Q109"/>
  <sheetViews>
    <sheetView tabSelected="1" zoomScaleNormal="100" workbookViewId="0">
      <pane ySplit="1" topLeftCell="A57" activePane="bottomLeft" state="frozen"/>
      <selection activeCell="E37" sqref="E37"/>
      <selection pane="bottomLeft" activeCell="O35" sqref="O35:O37"/>
    </sheetView>
  </sheetViews>
  <sheetFormatPr baseColWidth="10" defaultColWidth="11.44140625" defaultRowHeight="13.8" x14ac:dyDescent="0.3"/>
  <cols>
    <col min="1" max="1" width="6.33203125" style="124" customWidth="1"/>
    <col min="2" max="2" width="21" style="124" customWidth="1"/>
    <col min="3" max="3" width="11.44140625" style="124"/>
    <col min="4" max="4" width="11.44140625" style="125"/>
    <col min="5" max="5" width="17.5546875" style="124" customWidth="1"/>
    <col min="6" max="11" width="6.6640625" style="125" customWidth="1"/>
    <col min="12" max="13" width="11.44140625" style="124"/>
    <col min="14" max="14" width="10.44140625" style="124" customWidth="1"/>
    <col min="15" max="15" width="11.33203125" style="124" customWidth="1"/>
    <col min="16" max="16" width="50.6640625" style="124" customWidth="1"/>
    <col min="17" max="17" width="11.44140625" style="163"/>
    <col min="18" max="16384" width="11.44140625" style="124"/>
  </cols>
  <sheetData>
    <row r="1" spans="1:16" ht="55.8" thickBot="1" x14ac:dyDescent="0.35">
      <c r="A1" s="118" t="s">
        <v>0</v>
      </c>
      <c r="B1" s="119" t="s">
        <v>1</v>
      </c>
      <c r="C1" s="119" t="s">
        <v>2</v>
      </c>
      <c r="D1" s="119" t="s">
        <v>494</v>
      </c>
      <c r="E1" s="119" t="s">
        <v>417</v>
      </c>
      <c r="F1" s="119" t="s">
        <v>451</v>
      </c>
      <c r="G1" s="120" t="s">
        <v>452</v>
      </c>
      <c r="H1" s="119" t="s">
        <v>452</v>
      </c>
      <c r="I1" s="119" t="s">
        <v>453</v>
      </c>
      <c r="J1" s="119" t="s">
        <v>454</v>
      </c>
      <c r="K1" s="119" t="s">
        <v>455</v>
      </c>
      <c r="L1" s="121" t="s">
        <v>5</v>
      </c>
      <c r="M1" s="121" t="s">
        <v>6</v>
      </c>
      <c r="N1" s="119" t="s">
        <v>7</v>
      </c>
      <c r="O1" s="122" t="s">
        <v>8</v>
      </c>
      <c r="P1" s="123" t="s">
        <v>495</v>
      </c>
    </row>
    <row r="2" spans="1:16" x14ac:dyDescent="0.3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96"/>
      <c r="N2" s="195"/>
      <c r="O2" s="196"/>
      <c r="P2" s="195"/>
    </row>
    <row r="3" spans="1:16" x14ac:dyDescent="0.3">
      <c r="A3" s="632" t="s">
        <v>499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</row>
    <row r="4" spans="1:16" ht="55.8" thickBot="1" x14ac:dyDescent="0.35">
      <c r="A4" s="197" t="s">
        <v>0</v>
      </c>
      <c r="B4" s="198" t="s">
        <v>1</v>
      </c>
      <c r="C4" s="198" t="s">
        <v>2</v>
      </c>
      <c r="D4" s="199" t="s">
        <v>3</v>
      </c>
      <c r="E4" s="200" t="s">
        <v>4</v>
      </c>
      <c r="F4" s="199" t="s">
        <v>451</v>
      </c>
      <c r="G4" s="201" t="s">
        <v>452</v>
      </c>
      <c r="H4" s="199" t="s">
        <v>452</v>
      </c>
      <c r="I4" s="199" t="s">
        <v>453</v>
      </c>
      <c r="J4" s="199" t="s">
        <v>454</v>
      </c>
      <c r="K4" s="199" t="s">
        <v>455</v>
      </c>
      <c r="L4" s="202" t="s">
        <v>5</v>
      </c>
      <c r="M4" s="202" t="s">
        <v>6</v>
      </c>
      <c r="N4" s="199" t="s">
        <v>7</v>
      </c>
      <c r="O4" s="202" t="s">
        <v>8</v>
      </c>
      <c r="P4" s="203" t="s">
        <v>495</v>
      </c>
    </row>
    <row r="5" spans="1:16" ht="14.4" thickBot="1" x14ac:dyDescent="0.35">
      <c r="A5" s="655">
        <v>1</v>
      </c>
      <c r="B5" s="658" t="s">
        <v>117</v>
      </c>
      <c r="C5" s="658" t="s">
        <v>500</v>
      </c>
      <c r="D5" s="667" t="s">
        <v>12</v>
      </c>
      <c r="E5" s="670" t="s">
        <v>501</v>
      </c>
      <c r="F5" s="381"/>
      <c r="G5" s="382" t="s">
        <v>460</v>
      </c>
      <c r="H5" s="392">
        <v>4</v>
      </c>
      <c r="I5" s="392">
        <v>4</v>
      </c>
      <c r="J5" s="241"/>
      <c r="K5" s="383"/>
      <c r="L5" s="672">
        <f>SUM(F5:K7)</f>
        <v>36</v>
      </c>
      <c r="M5" s="613">
        <v>4</v>
      </c>
      <c r="N5" s="613">
        <f>SUM(L5:M7)</f>
        <v>40</v>
      </c>
      <c r="O5" s="613">
        <f>IF(D5="C",40-N5,42.5-N5)</f>
        <v>0</v>
      </c>
      <c r="P5" s="217" t="s">
        <v>503</v>
      </c>
    </row>
    <row r="6" spans="1:16" ht="12.6" customHeight="1" thickBot="1" x14ac:dyDescent="0.35">
      <c r="A6" s="656"/>
      <c r="B6" s="659"/>
      <c r="C6" s="659"/>
      <c r="D6" s="668"/>
      <c r="E6" s="671"/>
      <c r="F6" s="384">
        <v>3</v>
      </c>
      <c r="G6" s="125">
        <v>3</v>
      </c>
      <c r="H6" s="393">
        <v>4</v>
      </c>
      <c r="I6" s="407">
        <v>3</v>
      </c>
      <c r="J6" s="260">
        <v>3</v>
      </c>
      <c r="K6" s="385"/>
      <c r="L6" s="618"/>
      <c r="M6" s="614"/>
      <c r="N6" s="614"/>
      <c r="O6" s="614"/>
      <c r="P6" s="219" t="s">
        <v>548</v>
      </c>
    </row>
    <row r="7" spans="1:16" ht="14.4" thickBot="1" x14ac:dyDescent="0.35">
      <c r="A7" s="657"/>
      <c r="B7" s="660"/>
      <c r="C7" s="660"/>
      <c r="D7" s="669"/>
      <c r="E7" s="671"/>
      <c r="F7" s="386">
        <v>3</v>
      </c>
      <c r="G7" s="242">
        <v>3</v>
      </c>
      <c r="H7" s="408">
        <v>3</v>
      </c>
      <c r="I7" s="380"/>
      <c r="J7" s="408">
        <v>3</v>
      </c>
      <c r="K7" s="387"/>
      <c r="L7" s="673"/>
      <c r="M7" s="617"/>
      <c r="N7" s="617"/>
      <c r="O7" s="617"/>
      <c r="P7" s="218" t="s">
        <v>502</v>
      </c>
    </row>
    <row r="8" spans="1:16" ht="14.4" thickBot="1" x14ac:dyDescent="0.35">
      <c r="A8" s="655">
        <v>2</v>
      </c>
      <c r="B8" s="658" t="s">
        <v>504</v>
      </c>
      <c r="C8" s="658" t="s">
        <v>505</v>
      </c>
      <c r="D8" s="640" t="s">
        <v>12</v>
      </c>
      <c r="E8" s="670" t="s">
        <v>501</v>
      </c>
      <c r="F8" s="381">
        <v>4</v>
      </c>
      <c r="G8" s="382" t="s">
        <v>460</v>
      </c>
      <c r="H8" s="391">
        <v>5</v>
      </c>
      <c r="I8" s="241"/>
      <c r="J8" s="448"/>
      <c r="K8" s="383"/>
      <c r="L8" s="672">
        <f>SUM(F8:K10)</f>
        <v>36</v>
      </c>
      <c r="M8" s="613">
        <v>4</v>
      </c>
      <c r="N8" s="613">
        <f>SUM(L8:M10)</f>
        <v>40</v>
      </c>
      <c r="O8" s="613">
        <f>IF(D8="C",40-N8,42.5-N8)</f>
        <v>0</v>
      </c>
      <c r="P8" s="217"/>
    </row>
    <row r="9" spans="1:16" x14ac:dyDescent="0.3">
      <c r="A9" s="656"/>
      <c r="B9" s="659"/>
      <c r="C9" s="659"/>
      <c r="D9" s="641"/>
      <c r="E9" s="671"/>
      <c r="F9" s="448"/>
      <c r="G9" s="242">
        <v>3</v>
      </c>
      <c r="H9" s="242"/>
      <c r="I9" s="260">
        <v>5</v>
      </c>
      <c r="J9" s="260"/>
      <c r="K9" s="391">
        <v>4</v>
      </c>
      <c r="L9" s="618"/>
      <c r="M9" s="614"/>
      <c r="N9" s="614"/>
      <c r="O9" s="614"/>
      <c r="P9" s="219" t="s">
        <v>506</v>
      </c>
    </row>
    <row r="10" spans="1:16" ht="14.4" thickBot="1" x14ac:dyDescent="0.35">
      <c r="A10" s="674"/>
      <c r="B10" s="659"/>
      <c r="C10" s="659"/>
      <c r="D10" s="675"/>
      <c r="E10" s="671"/>
      <c r="F10" s="380">
        <v>3</v>
      </c>
      <c r="G10" s="380">
        <v>3</v>
      </c>
      <c r="H10" s="380">
        <v>3</v>
      </c>
      <c r="I10" s="380">
        <v>3</v>
      </c>
      <c r="J10" s="380">
        <v>3</v>
      </c>
      <c r="K10" s="387"/>
      <c r="L10" s="673"/>
      <c r="M10" s="617"/>
      <c r="N10" s="617"/>
      <c r="O10" s="617"/>
      <c r="P10" s="220"/>
    </row>
    <row r="11" spans="1:16" ht="17.25" customHeight="1" thickBot="1" x14ac:dyDescent="0.35">
      <c r="A11" s="655">
        <v>3</v>
      </c>
      <c r="B11" s="640" t="s">
        <v>222</v>
      </c>
      <c r="C11" s="640" t="s">
        <v>223</v>
      </c>
      <c r="D11" s="640" t="s">
        <v>19</v>
      </c>
      <c r="E11" s="640" t="s">
        <v>501</v>
      </c>
      <c r="F11" s="394">
        <v>4</v>
      </c>
      <c r="G11" s="382" t="s">
        <v>460</v>
      </c>
      <c r="H11" s="392">
        <v>4</v>
      </c>
      <c r="I11" s="392">
        <v>4</v>
      </c>
      <c r="J11" s="241">
        <v>4</v>
      </c>
      <c r="K11" s="383"/>
      <c r="L11" s="681">
        <f>SUM(F11:K13)</f>
        <v>32</v>
      </c>
      <c r="M11" s="676">
        <v>10.5</v>
      </c>
      <c r="N11" s="676">
        <f>SUM(L11:M13)</f>
        <v>42.5</v>
      </c>
      <c r="O11" s="676">
        <f>IF(D11="C",40-N11,42.5-N11)</f>
        <v>0</v>
      </c>
      <c r="P11" s="221" t="s">
        <v>502</v>
      </c>
    </row>
    <row r="12" spans="1:16" ht="14.4" thickBot="1" x14ac:dyDescent="0.35">
      <c r="A12" s="656"/>
      <c r="B12" s="641"/>
      <c r="C12" s="641"/>
      <c r="D12" s="641"/>
      <c r="E12" s="641"/>
      <c r="F12" s="397">
        <v>4</v>
      </c>
      <c r="G12" s="395">
        <v>4</v>
      </c>
      <c r="H12" s="393">
        <v>4</v>
      </c>
      <c r="I12" s="394">
        <v>4</v>
      </c>
      <c r="J12" s="260"/>
      <c r="K12" s="385"/>
      <c r="L12" s="682"/>
      <c r="M12" s="614"/>
      <c r="N12" s="614"/>
      <c r="O12" s="614"/>
      <c r="P12" s="222" t="s">
        <v>507</v>
      </c>
    </row>
    <row r="13" spans="1:16" ht="14.4" thickBot="1" x14ac:dyDescent="0.35">
      <c r="A13" s="657"/>
      <c r="B13" s="642"/>
      <c r="C13" s="642"/>
      <c r="D13" s="642"/>
      <c r="E13" s="642"/>
      <c r="F13" s="386"/>
      <c r="G13" s="380"/>
      <c r="H13" s="380"/>
      <c r="I13" s="380"/>
      <c r="J13" s="380"/>
      <c r="K13" s="387"/>
      <c r="L13" s="683"/>
      <c r="M13" s="617"/>
      <c r="N13" s="617"/>
      <c r="O13" s="617"/>
      <c r="P13" s="223" t="s">
        <v>496</v>
      </c>
    </row>
    <row r="14" spans="1:16" x14ac:dyDescent="0.3">
      <c r="A14" s="677">
        <v>4</v>
      </c>
      <c r="B14" s="659" t="s">
        <v>508</v>
      </c>
      <c r="C14" s="659" t="s">
        <v>509</v>
      </c>
      <c r="D14" s="659" t="s">
        <v>12</v>
      </c>
      <c r="E14" s="678" t="s">
        <v>501</v>
      </c>
      <c r="F14" s="381"/>
      <c r="G14" s="382" t="s">
        <v>460</v>
      </c>
      <c r="H14" s="241">
        <v>4</v>
      </c>
      <c r="I14" s="411">
        <v>4</v>
      </c>
      <c r="J14" s="241"/>
      <c r="K14" s="383"/>
      <c r="L14" s="679">
        <f>SUM(F14:K16)</f>
        <v>36</v>
      </c>
      <c r="M14" s="612">
        <v>4</v>
      </c>
      <c r="N14" s="612">
        <f>SUM(L14:M16)</f>
        <v>40</v>
      </c>
      <c r="O14" s="684">
        <f>IF(D14="C",40-N14,42.5-N14)</f>
        <v>0</v>
      </c>
      <c r="P14" s="224"/>
    </row>
    <row r="15" spans="1:16" x14ac:dyDescent="0.3">
      <c r="A15" s="677"/>
      <c r="B15" s="659"/>
      <c r="C15" s="659"/>
      <c r="D15" s="675"/>
      <c r="E15" s="671"/>
      <c r="F15" s="384">
        <v>3</v>
      </c>
      <c r="G15" s="242">
        <v>3</v>
      </c>
      <c r="H15" s="260">
        <v>5</v>
      </c>
      <c r="I15" s="125">
        <v>3</v>
      </c>
      <c r="J15" s="380">
        <v>4</v>
      </c>
      <c r="K15" s="385"/>
      <c r="L15" s="673"/>
      <c r="M15" s="610"/>
      <c r="N15" s="610"/>
      <c r="O15" s="685"/>
      <c r="P15" s="225"/>
    </row>
    <row r="16" spans="1:16" ht="14.4" thickBot="1" x14ac:dyDescent="0.35">
      <c r="A16" s="677"/>
      <c r="B16" s="660"/>
      <c r="C16" s="660"/>
      <c r="D16" s="675"/>
      <c r="E16" s="669"/>
      <c r="F16" s="386">
        <v>4</v>
      </c>
      <c r="G16" s="380"/>
      <c r="H16" s="380">
        <v>3</v>
      </c>
      <c r="I16" s="125">
        <v>3</v>
      </c>
      <c r="K16" s="387"/>
      <c r="L16" s="680"/>
      <c r="M16" s="611"/>
      <c r="N16" s="611"/>
      <c r="O16" s="686"/>
      <c r="P16" s="226"/>
    </row>
    <row r="17" spans="1:16" ht="15" customHeight="1" thickBot="1" x14ac:dyDescent="0.35">
      <c r="A17" s="655">
        <v>5</v>
      </c>
      <c r="B17" s="658" t="s">
        <v>510</v>
      </c>
      <c r="C17" s="658" t="s">
        <v>511</v>
      </c>
      <c r="D17" s="640" t="s">
        <v>12</v>
      </c>
      <c r="E17" s="670" t="s">
        <v>501</v>
      </c>
      <c r="F17" s="398">
        <v>4</v>
      </c>
      <c r="G17" s="382" t="s">
        <v>460</v>
      </c>
      <c r="H17" s="409">
        <v>3</v>
      </c>
      <c r="I17" s="405"/>
      <c r="J17" s="394">
        <v>4</v>
      </c>
      <c r="K17" s="383"/>
      <c r="L17" s="619">
        <f>SUM(F17:K19)</f>
        <v>37</v>
      </c>
      <c r="M17" s="616">
        <v>4</v>
      </c>
      <c r="N17" s="616">
        <f>SUM(L17:M19)</f>
        <v>41</v>
      </c>
      <c r="O17" s="616">
        <f>IF(D17="C",40-N17,42.5-N17)</f>
        <v>-1</v>
      </c>
      <c r="P17" s="231" t="s">
        <v>547</v>
      </c>
    </row>
    <row r="18" spans="1:16" ht="14.4" thickBot="1" x14ac:dyDescent="0.35">
      <c r="A18" s="656"/>
      <c r="B18" s="659"/>
      <c r="C18" s="659"/>
      <c r="D18" s="641"/>
      <c r="E18" s="671"/>
      <c r="F18" s="398">
        <v>4</v>
      </c>
      <c r="G18" s="401">
        <v>3</v>
      </c>
      <c r="H18" s="399">
        <v>4</v>
      </c>
      <c r="I18" s="260">
        <v>4</v>
      </c>
      <c r="J18" s="260">
        <v>4</v>
      </c>
      <c r="K18" s="385"/>
      <c r="L18" s="618"/>
      <c r="M18" s="614"/>
      <c r="N18" s="614"/>
      <c r="O18" s="614"/>
      <c r="P18" s="219" t="s">
        <v>496</v>
      </c>
    </row>
    <row r="19" spans="1:16" ht="14.4" thickBot="1" x14ac:dyDescent="0.35">
      <c r="A19" s="674"/>
      <c r="B19" s="659"/>
      <c r="C19" s="659"/>
      <c r="D19" s="675"/>
      <c r="E19" s="671"/>
      <c r="F19" s="386"/>
      <c r="G19" s="380"/>
      <c r="H19" s="383"/>
      <c r="I19" s="380">
        <v>3</v>
      </c>
      <c r="J19" s="400">
        <v>4</v>
      </c>
      <c r="K19" s="387"/>
      <c r="L19" s="673"/>
      <c r="M19" s="617"/>
      <c r="N19" s="617"/>
      <c r="O19" s="617"/>
      <c r="P19" s="145"/>
    </row>
    <row r="20" spans="1:16" ht="14.25" customHeight="1" x14ac:dyDescent="0.3">
      <c r="A20" s="655">
        <v>6</v>
      </c>
      <c r="B20" s="640" t="s">
        <v>318</v>
      </c>
      <c r="C20" s="640" t="s">
        <v>512</v>
      </c>
      <c r="D20" s="640" t="s">
        <v>12</v>
      </c>
      <c r="E20" s="667" t="s">
        <v>501</v>
      </c>
      <c r="F20" s="408">
        <v>3</v>
      </c>
      <c r="G20" s="382" t="s">
        <v>460</v>
      </c>
      <c r="H20" s="411">
        <v>4</v>
      </c>
      <c r="I20" s="241"/>
      <c r="J20" s="394">
        <v>4</v>
      </c>
      <c r="K20" s="383"/>
      <c r="L20" s="672">
        <f>SUM(F20:K22)</f>
        <v>35</v>
      </c>
      <c r="M20" s="613">
        <v>4</v>
      </c>
      <c r="N20" s="613">
        <f>SUM(L20:M22)</f>
        <v>39</v>
      </c>
      <c r="O20" s="613">
        <f>IF(D20="C",40-N20,42.5-N20)</f>
        <v>1</v>
      </c>
      <c r="P20" s="219" t="s">
        <v>496</v>
      </c>
    </row>
    <row r="21" spans="1:16" x14ac:dyDescent="0.3">
      <c r="A21" s="656"/>
      <c r="B21" s="641"/>
      <c r="C21" s="641"/>
      <c r="D21" s="641"/>
      <c r="E21" s="668"/>
      <c r="F21" s="408">
        <v>3</v>
      </c>
      <c r="G21" s="408">
        <v>3</v>
      </c>
      <c r="H21" s="242">
        <v>3</v>
      </c>
      <c r="I21" s="260">
        <v>3</v>
      </c>
      <c r="J21" s="260">
        <v>3</v>
      </c>
      <c r="K21" s="385"/>
      <c r="L21" s="618"/>
      <c r="M21" s="614"/>
      <c r="N21" s="614"/>
      <c r="O21" s="614"/>
      <c r="P21" s="138"/>
    </row>
    <row r="22" spans="1:16" ht="14.4" thickBot="1" x14ac:dyDescent="0.35">
      <c r="A22" s="657"/>
      <c r="B22" s="642"/>
      <c r="C22" s="642"/>
      <c r="D22" s="642"/>
      <c r="E22" s="669"/>
      <c r="F22" s="386"/>
      <c r="G22" s="380"/>
      <c r="H22" s="380">
        <v>3</v>
      </c>
      <c r="I22" s="380">
        <v>3</v>
      </c>
      <c r="J22" s="380">
        <v>3</v>
      </c>
      <c r="K22" s="387"/>
      <c r="L22" s="687"/>
      <c r="M22" s="615"/>
      <c r="N22" s="615"/>
      <c r="O22" s="615"/>
      <c r="P22" s="412" t="s">
        <v>550</v>
      </c>
    </row>
    <row r="23" spans="1:16" ht="12.75" customHeight="1" x14ac:dyDescent="0.3">
      <c r="A23" s="688">
        <v>7</v>
      </c>
      <c r="B23" s="689" t="s">
        <v>320</v>
      </c>
      <c r="C23" s="689" t="s">
        <v>321</v>
      </c>
      <c r="D23" s="689" t="s">
        <v>12</v>
      </c>
      <c r="E23" s="667" t="s">
        <v>501</v>
      </c>
      <c r="F23" s="381"/>
      <c r="G23" s="382" t="s">
        <v>460</v>
      </c>
      <c r="H23" s="241"/>
      <c r="I23" s="411">
        <v>4</v>
      </c>
      <c r="J23" s="411">
        <v>4</v>
      </c>
      <c r="K23" s="383"/>
      <c r="L23" s="619">
        <f>SUM(F23:K25)</f>
        <v>36</v>
      </c>
      <c r="M23" s="616">
        <v>4</v>
      </c>
      <c r="N23" s="616">
        <f>SUM(L23:M25)</f>
        <v>40</v>
      </c>
      <c r="O23" s="697">
        <f>IF(D23="C",40-N23,42.5-N23)</f>
        <v>0</v>
      </c>
      <c r="P23" s="219" t="s">
        <v>549</v>
      </c>
    </row>
    <row r="24" spans="1:16" ht="14.4" thickBot="1" x14ac:dyDescent="0.35">
      <c r="A24" s="656"/>
      <c r="B24" s="641"/>
      <c r="C24" s="641"/>
      <c r="D24" s="641"/>
      <c r="E24" s="668"/>
      <c r="F24" s="384">
        <v>3</v>
      </c>
      <c r="G24" s="410">
        <v>4</v>
      </c>
      <c r="H24" s="242">
        <v>3</v>
      </c>
      <c r="I24" s="408">
        <v>3</v>
      </c>
      <c r="J24" s="408">
        <v>3</v>
      </c>
      <c r="K24" s="385"/>
      <c r="L24" s="618"/>
      <c r="M24" s="614"/>
      <c r="N24" s="614"/>
      <c r="O24" s="698"/>
      <c r="P24" s="412" t="s">
        <v>550</v>
      </c>
    </row>
    <row r="25" spans="1:16" ht="14.4" thickBot="1" x14ac:dyDescent="0.35">
      <c r="A25" s="674"/>
      <c r="B25" s="675"/>
      <c r="C25" s="675"/>
      <c r="D25" s="675"/>
      <c r="E25" s="671"/>
      <c r="F25" s="386">
        <v>3</v>
      </c>
      <c r="G25" s="380"/>
      <c r="H25" s="380">
        <v>3</v>
      </c>
      <c r="I25" s="380">
        <v>3</v>
      </c>
      <c r="J25" s="380">
        <v>3</v>
      </c>
      <c r="K25" s="387"/>
      <c r="L25" s="673"/>
      <c r="M25" s="617"/>
      <c r="N25" s="617"/>
      <c r="O25" s="699"/>
      <c r="P25" s="220"/>
    </row>
    <row r="26" spans="1:16" ht="17.25" customHeight="1" thickBot="1" x14ac:dyDescent="0.35">
      <c r="A26" s="655">
        <v>8</v>
      </c>
      <c r="B26" s="658" t="s">
        <v>239</v>
      </c>
      <c r="C26" s="658" t="s">
        <v>240</v>
      </c>
      <c r="D26" s="640" t="s">
        <v>19</v>
      </c>
      <c r="E26" s="690" t="s">
        <v>128</v>
      </c>
      <c r="F26" s="408">
        <v>3</v>
      </c>
      <c r="G26" s="382" t="s">
        <v>460</v>
      </c>
      <c r="H26" s="244">
        <v>3</v>
      </c>
      <c r="I26" s="244">
        <v>4</v>
      </c>
      <c r="J26" s="244">
        <v>4</v>
      </c>
      <c r="K26" s="388"/>
      <c r="L26" s="672">
        <f>SUM(F26:K28)</f>
        <v>31</v>
      </c>
      <c r="M26" s="613">
        <v>10.5</v>
      </c>
      <c r="N26" s="613">
        <f>SUM(L26:M28)</f>
        <v>41.5</v>
      </c>
      <c r="O26" s="613">
        <f>IF(D26="C",40-N26,42.5-N26)</f>
        <v>1</v>
      </c>
      <c r="P26" s="243" t="s">
        <v>507</v>
      </c>
    </row>
    <row r="27" spans="1:16" x14ac:dyDescent="0.3">
      <c r="A27" s="656"/>
      <c r="B27" s="659"/>
      <c r="C27" s="659"/>
      <c r="D27" s="641"/>
      <c r="E27" s="691"/>
      <c r="F27" s="396">
        <v>4</v>
      </c>
      <c r="G27" s="395">
        <v>4</v>
      </c>
      <c r="H27" s="242">
        <v>3</v>
      </c>
      <c r="I27" s="260"/>
      <c r="J27" s="260"/>
      <c r="K27" s="385"/>
      <c r="L27" s="618"/>
      <c r="M27" s="614"/>
      <c r="N27" s="614"/>
      <c r="O27" s="614"/>
      <c r="P27" s="219" t="s">
        <v>496</v>
      </c>
    </row>
    <row r="28" spans="1:16" ht="14.4" thickBot="1" x14ac:dyDescent="0.35">
      <c r="A28" s="657"/>
      <c r="B28" s="660"/>
      <c r="C28" s="660"/>
      <c r="D28" s="642"/>
      <c r="E28" s="692"/>
      <c r="F28" s="389">
        <v>3</v>
      </c>
      <c r="G28" s="258"/>
      <c r="H28" s="258"/>
      <c r="I28" s="406"/>
      <c r="J28" s="258">
        <v>3</v>
      </c>
      <c r="K28" s="390"/>
      <c r="L28" s="687"/>
      <c r="M28" s="615"/>
      <c r="N28" s="615"/>
      <c r="O28" s="615"/>
      <c r="P28" s="412" t="s">
        <v>550</v>
      </c>
    </row>
    <row r="29" spans="1:16" x14ac:dyDescent="0.3">
      <c r="A29" s="696"/>
      <c r="B29" s="696"/>
      <c r="C29" s="696"/>
      <c r="D29" s="696"/>
      <c r="E29" s="696"/>
      <c r="F29" s="696"/>
      <c r="G29" s="696"/>
      <c r="H29" s="696"/>
      <c r="I29" s="696"/>
      <c r="J29" s="696"/>
      <c r="K29" s="696"/>
      <c r="L29" s="696"/>
      <c r="M29" s="696"/>
      <c r="N29" s="696"/>
      <c r="O29" s="696"/>
      <c r="P29" s="696"/>
    </row>
    <row r="30" spans="1:16" ht="14.4" thickBot="1" x14ac:dyDescent="0.35">
      <c r="A30" s="695" t="s">
        <v>513</v>
      </c>
      <c r="B30" s="695"/>
      <c r="C30" s="695"/>
      <c r="D30" s="695"/>
      <c r="E30" s="695"/>
      <c r="F30" s="695"/>
      <c r="G30" s="695"/>
      <c r="H30" s="695"/>
      <c r="I30" s="695"/>
      <c r="J30" s="695"/>
      <c r="K30" s="695"/>
      <c r="L30" s="695"/>
      <c r="M30" s="695"/>
      <c r="N30" s="695"/>
      <c r="O30" s="695"/>
      <c r="P30" s="695"/>
    </row>
    <row r="31" spans="1:16" ht="55.8" thickBot="1" x14ac:dyDescent="0.35">
      <c r="A31" s="126" t="s">
        <v>0</v>
      </c>
      <c r="B31" s="127" t="s">
        <v>1</v>
      </c>
      <c r="C31" s="127" t="s">
        <v>2</v>
      </c>
      <c r="D31" s="128" t="s">
        <v>3</v>
      </c>
      <c r="E31" s="127" t="s">
        <v>4</v>
      </c>
      <c r="F31" s="128" t="s">
        <v>451</v>
      </c>
      <c r="G31" s="128" t="s">
        <v>452</v>
      </c>
      <c r="H31" s="128" t="s">
        <v>452</v>
      </c>
      <c r="I31" s="128" t="s">
        <v>453</v>
      </c>
      <c r="J31" s="128" t="s">
        <v>454</v>
      </c>
      <c r="K31" s="128" t="s">
        <v>455</v>
      </c>
      <c r="L31" s="129" t="s">
        <v>5</v>
      </c>
      <c r="M31" s="129" t="s">
        <v>6</v>
      </c>
      <c r="N31" s="128" t="s">
        <v>7</v>
      </c>
      <c r="O31" s="129" t="s">
        <v>8</v>
      </c>
      <c r="P31" s="130" t="s">
        <v>495</v>
      </c>
    </row>
    <row r="32" spans="1:16" x14ac:dyDescent="0.3">
      <c r="A32" s="625">
        <v>1</v>
      </c>
      <c r="B32" s="634" t="s">
        <v>35</v>
      </c>
      <c r="C32" s="637" t="s">
        <v>38</v>
      </c>
      <c r="D32" s="640" t="s">
        <v>19</v>
      </c>
      <c r="E32" s="690" t="s">
        <v>39</v>
      </c>
      <c r="F32" s="234"/>
      <c r="G32" s="429">
        <v>4</v>
      </c>
      <c r="H32" s="431">
        <v>4</v>
      </c>
      <c r="I32" s="433">
        <v>5</v>
      </c>
      <c r="J32" s="430" t="s">
        <v>460</v>
      </c>
      <c r="K32" s="232"/>
      <c r="L32" s="693">
        <f>SUM(F32:K34)</f>
        <v>32</v>
      </c>
      <c r="M32" s="694">
        <v>10.5</v>
      </c>
      <c r="N32" s="694">
        <f>SUM(L32:M34)</f>
        <v>42.5</v>
      </c>
      <c r="O32" s="694">
        <f>IF(D32="C",40-N32,42.5-N32)</f>
        <v>0</v>
      </c>
      <c r="P32" s="243" t="s">
        <v>507</v>
      </c>
    </row>
    <row r="33" spans="1:17" ht="14.4" thickBot="1" x14ac:dyDescent="0.35">
      <c r="A33" s="626"/>
      <c r="B33" s="635"/>
      <c r="C33" s="638"/>
      <c r="D33" s="641"/>
      <c r="E33" s="691"/>
      <c r="F33" s="420">
        <v>3</v>
      </c>
      <c r="G33" s="235">
        <v>3</v>
      </c>
      <c r="H33" s="432">
        <v>4</v>
      </c>
      <c r="I33" s="236"/>
      <c r="J33" s="235">
        <v>3</v>
      </c>
      <c r="K33" s="236"/>
      <c r="L33" s="644"/>
      <c r="M33" s="647"/>
      <c r="N33" s="647"/>
      <c r="O33" s="647"/>
      <c r="P33" s="434" t="s">
        <v>514</v>
      </c>
    </row>
    <row r="34" spans="1:17" ht="14.4" thickBot="1" x14ac:dyDescent="0.35">
      <c r="A34" s="627"/>
      <c r="B34" s="636"/>
      <c r="C34" s="639"/>
      <c r="D34" s="642"/>
      <c r="E34" s="692"/>
      <c r="F34" s="235"/>
      <c r="G34" s="237">
        <v>3</v>
      </c>
      <c r="H34" s="235"/>
      <c r="I34" s="235"/>
      <c r="J34" s="235">
        <v>3</v>
      </c>
      <c r="K34" s="235"/>
      <c r="L34" s="645"/>
      <c r="M34" s="648"/>
      <c r="N34" s="648"/>
      <c r="O34" s="648"/>
      <c r="P34" s="145"/>
    </row>
    <row r="35" spans="1:17" ht="11.85" customHeight="1" thickBot="1" x14ac:dyDescent="0.35">
      <c r="A35" s="700">
        <v>2</v>
      </c>
      <c r="B35" s="701" t="s">
        <v>515</v>
      </c>
      <c r="C35" s="702" t="s">
        <v>516</v>
      </c>
      <c r="D35" s="689" t="s">
        <v>12</v>
      </c>
      <c r="E35" s="702" t="s">
        <v>39</v>
      </c>
      <c r="F35" s="455">
        <v>4</v>
      </c>
      <c r="G35" s="459">
        <v>4</v>
      </c>
      <c r="H35" s="456"/>
      <c r="I35" s="436">
        <v>4</v>
      </c>
      <c r="J35" s="430" t="s">
        <v>460</v>
      </c>
      <c r="K35" s="232"/>
      <c r="L35" s="643">
        <f>SUM(F35:K37)</f>
        <v>36</v>
      </c>
      <c r="M35" s="646">
        <v>4</v>
      </c>
      <c r="N35" s="646">
        <f>SUM(L35:M37)</f>
        <v>40</v>
      </c>
      <c r="O35" s="646">
        <f>IF(D35="C",40-N35,42.5-N35)</f>
        <v>0</v>
      </c>
      <c r="P35" s="454" t="s">
        <v>497</v>
      </c>
    </row>
    <row r="36" spans="1:17" x14ac:dyDescent="0.3">
      <c r="A36" s="626"/>
      <c r="B36" s="635"/>
      <c r="C36" s="638"/>
      <c r="D36" s="641"/>
      <c r="E36" s="638"/>
      <c r="F36" s="446">
        <v>3</v>
      </c>
      <c r="G36" s="460">
        <v>3</v>
      </c>
      <c r="H36" s="457">
        <v>4</v>
      </c>
      <c r="I36" s="236">
        <v>3</v>
      </c>
      <c r="J36" s="437">
        <v>4</v>
      </c>
      <c r="K36" s="236"/>
      <c r="L36" s="644"/>
      <c r="M36" s="647"/>
      <c r="N36" s="647"/>
      <c r="O36" s="647"/>
      <c r="P36" s="219" t="s">
        <v>496</v>
      </c>
    </row>
    <row r="37" spans="1:17" ht="14.4" thickBot="1" x14ac:dyDescent="0.35">
      <c r="A37" s="627"/>
      <c r="B37" s="636"/>
      <c r="C37" s="639"/>
      <c r="D37" s="642"/>
      <c r="E37" s="639"/>
      <c r="F37" s="235"/>
      <c r="G37" s="458">
        <v>3</v>
      </c>
      <c r="H37" s="438">
        <v>4</v>
      </c>
      <c r="I37" s="235"/>
      <c r="J37" s="235"/>
      <c r="K37" s="235"/>
      <c r="L37" s="645"/>
      <c r="M37" s="648"/>
      <c r="N37" s="648"/>
      <c r="O37" s="648"/>
      <c r="P37" s="453" t="s">
        <v>552</v>
      </c>
    </row>
    <row r="38" spans="1:17" x14ac:dyDescent="0.3">
      <c r="A38" s="625">
        <v>3</v>
      </c>
      <c r="B38" s="634" t="s">
        <v>517</v>
      </c>
      <c r="C38" s="637" t="s">
        <v>518</v>
      </c>
      <c r="D38" s="640" t="s">
        <v>12</v>
      </c>
      <c r="E38" s="637" t="s">
        <v>39</v>
      </c>
      <c r="F38" s="234"/>
      <c r="G38" s="435">
        <v>4</v>
      </c>
      <c r="H38" s="232">
        <v>4</v>
      </c>
      <c r="I38" s="234">
        <v>4</v>
      </c>
      <c r="J38" s="430" t="s">
        <v>460</v>
      </c>
      <c r="K38" s="232"/>
      <c r="L38" s="643">
        <f>SUM(F38:K40)</f>
        <v>36</v>
      </c>
      <c r="M38" s="646">
        <v>4</v>
      </c>
      <c r="N38" s="646">
        <f>SUM(L38:M40)</f>
        <v>40</v>
      </c>
      <c r="O38" s="646">
        <f>IF(D38="C",40-N38,42.5-N38)</f>
        <v>0</v>
      </c>
      <c r="P38" s="146"/>
    </row>
    <row r="39" spans="1:17" x14ac:dyDescent="0.3">
      <c r="A39" s="626"/>
      <c r="B39" s="635"/>
      <c r="C39" s="638"/>
      <c r="D39" s="641"/>
      <c r="E39" s="638"/>
      <c r="F39" s="420">
        <v>3</v>
      </c>
      <c r="G39" s="236">
        <v>6</v>
      </c>
      <c r="H39" s="236">
        <v>3</v>
      </c>
      <c r="I39" s="236">
        <v>3</v>
      </c>
      <c r="J39" s="236">
        <v>3</v>
      </c>
      <c r="K39" s="236"/>
      <c r="L39" s="644"/>
      <c r="M39" s="647"/>
      <c r="N39" s="647"/>
      <c r="O39" s="647"/>
      <c r="P39" s="138"/>
    </row>
    <row r="40" spans="1:17" ht="14.4" thickBot="1" x14ac:dyDescent="0.35">
      <c r="A40" s="627"/>
      <c r="B40" s="636"/>
      <c r="C40" s="639"/>
      <c r="D40" s="642"/>
      <c r="E40" s="639"/>
      <c r="F40" s="235">
        <v>3</v>
      </c>
      <c r="G40" s="235">
        <v>3</v>
      </c>
      <c r="H40" s="235"/>
      <c r="I40" s="235"/>
      <c r="J40" s="235"/>
      <c r="K40" s="235"/>
      <c r="L40" s="645"/>
      <c r="M40" s="648"/>
      <c r="N40" s="648"/>
      <c r="O40" s="648"/>
      <c r="P40" s="145"/>
    </row>
    <row r="41" spans="1:17" ht="14.85" customHeight="1" x14ac:dyDescent="0.3">
      <c r="A41" s="625">
        <v>4</v>
      </c>
      <c r="B41" s="634" t="s">
        <v>519</v>
      </c>
      <c r="C41" s="637" t="s">
        <v>520</v>
      </c>
      <c r="D41" s="640" t="s">
        <v>12</v>
      </c>
      <c r="E41" s="637" t="s">
        <v>39</v>
      </c>
      <c r="F41" s="234"/>
      <c r="G41" s="435">
        <v>4</v>
      </c>
      <c r="H41" s="436">
        <v>4</v>
      </c>
      <c r="I41" s="234">
        <v>4</v>
      </c>
      <c r="J41" s="430" t="s">
        <v>460</v>
      </c>
      <c r="K41" s="232"/>
      <c r="L41" s="693">
        <f>SUM(F41:K43)</f>
        <v>33</v>
      </c>
      <c r="M41" s="694">
        <v>4</v>
      </c>
      <c r="N41" s="694">
        <f>SUM(L41:M43)</f>
        <v>37</v>
      </c>
      <c r="O41" s="694">
        <f>IF(D41="C",40-N41,42.5-N41)</f>
        <v>3</v>
      </c>
      <c r="P41" s="245" t="s">
        <v>498</v>
      </c>
    </row>
    <row r="42" spans="1:17" x14ac:dyDescent="0.3">
      <c r="A42" s="626"/>
      <c r="B42" s="635"/>
      <c r="C42" s="638"/>
      <c r="D42" s="641"/>
      <c r="E42" s="638"/>
      <c r="F42" s="420">
        <v>3</v>
      </c>
      <c r="G42" s="236">
        <v>3</v>
      </c>
      <c r="H42" s="236">
        <v>3</v>
      </c>
      <c r="I42" s="236">
        <v>3</v>
      </c>
      <c r="J42" s="236">
        <v>6</v>
      </c>
      <c r="K42" s="236"/>
      <c r="L42" s="644"/>
      <c r="M42" s="647"/>
      <c r="N42" s="647"/>
      <c r="O42" s="647"/>
      <c r="P42" s="246"/>
    </row>
    <row r="43" spans="1:17" ht="14.4" thickBot="1" x14ac:dyDescent="0.35">
      <c r="A43" s="627"/>
      <c r="B43" s="636"/>
      <c r="C43" s="639"/>
      <c r="D43" s="642"/>
      <c r="E43" s="639"/>
      <c r="F43" s="235">
        <v>3</v>
      </c>
      <c r="G43" s="235"/>
      <c r="H43" s="235"/>
      <c r="I43" s="235"/>
      <c r="J43" s="235"/>
      <c r="K43" s="235"/>
      <c r="L43" s="645"/>
      <c r="M43" s="648"/>
      <c r="N43" s="648"/>
      <c r="O43" s="648"/>
      <c r="P43" s="145"/>
    </row>
    <row r="44" spans="1:17" x14ac:dyDescent="0.3">
      <c r="A44" s="625">
        <v>5</v>
      </c>
      <c r="B44" s="634" t="s">
        <v>521</v>
      </c>
      <c r="C44" s="637" t="s">
        <v>522</v>
      </c>
      <c r="D44" s="640" t="s">
        <v>12</v>
      </c>
      <c r="E44" s="637" t="s">
        <v>39</v>
      </c>
      <c r="F44" s="234">
        <v>4</v>
      </c>
      <c r="G44" s="435">
        <v>4</v>
      </c>
      <c r="H44" s="232">
        <v>4</v>
      </c>
      <c r="I44" s="234"/>
      <c r="J44" s="430" t="s">
        <v>460</v>
      </c>
      <c r="K44" s="232"/>
      <c r="L44" s="643">
        <f>SUM(F44:K46)</f>
        <v>36</v>
      </c>
      <c r="M44" s="646">
        <v>4</v>
      </c>
      <c r="N44" s="646">
        <f>SUM(L44:M46)</f>
        <v>40</v>
      </c>
      <c r="O44" s="646">
        <f>IF(D44="C",40-N44,42.5-N44)</f>
        <v>0</v>
      </c>
      <c r="P44" s="162"/>
    </row>
    <row r="45" spans="1:17" x14ac:dyDescent="0.3">
      <c r="A45" s="626">
        <v>7</v>
      </c>
      <c r="B45" s="635"/>
      <c r="C45" s="638"/>
      <c r="D45" s="641"/>
      <c r="E45" s="638"/>
      <c r="F45" s="420">
        <v>3</v>
      </c>
      <c r="G45" s="236"/>
      <c r="H45" s="236">
        <v>3</v>
      </c>
      <c r="I45" s="236">
        <v>6</v>
      </c>
      <c r="J45" s="236">
        <v>6</v>
      </c>
      <c r="K45" s="236"/>
      <c r="L45" s="644"/>
      <c r="M45" s="647"/>
      <c r="N45" s="647"/>
      <c r="O45" s="647"/>
      <c r="P45" s="138"/>
    </row>
    <row r="46" spans="1:17" ht="14.4" thickBot="1" x14ac:dyDescent="0.35">
      <c r="A46" s="627"/>
      <c r="B46" s="636"/>
      <c r="C46" s="639"/>
      <c r="D46" s="642"/>
      <c r="E46" s="639"/>
      <c r="F46" s="235">
        <v>3</v>
      </c>
      <c r="G46" s="235"/>
      <c r="H46" s="235"/>
      <c r="I46" s="235">
        <v>3</v>
      </c>
      <c r="J46" s="235"/>
      <c r="K46" s="235"/>
      <c r="L46" s="645"/>
      <c r="M46" s="648"/>
      <c r="N46" s="648"/>
      <c r="O46" s="648"/>
      <c r="P46" s="145"/>
    </row>
    <row r="47" spans="1:17" x14ac:dyDescent="0.3">
      <c r="A47" s="125"/>
      <c r="B47" s="189"/>
      <c r="C47" s="190"/>
      <c r="D47" s="191"/>
      <c r="E47" s="190"/>
      <c r="F47" s="192"/>
      <c r="G47" s="193"/>
      <c r="H47" s="193"/>
      <c r="I47" s="193"/>
      <c r="J47" s="193"/>
      <c r="K47" s="193"/>
      <c r="L47" s="187"/>
      <c r="M47" s="187"/>
      <c r="N47" s="187"/>
      <c r="O47" s="187"/>
      <c r="P47" s="163"/>
    </row>
    <row r="48" spans="1:17" s="205" customFormat="1" ht="13.5" customHeight="1" thickBot="1" x14ac:dyDescent="0.35">
      <c r="A48" s="194"/>
      <c r="B48" s="194"/>
      <c r="C48" s="194"/>
      <c r="D48" s="194"/>
      <c r="E48" s="194"/>
      <c r="F48" s="194"/>
      <c r="G48" s="194"/>
      <c r="H48" s="194"/>
      <c r="I48" s="194" t="s">
        <v>16</v>
      </c>
      <c r="J48" s="194"/>
      <c r="K48" s="194"/>
      <c r="L48" s="194"/>
      <c r="M48" s="194"/>
      <c r="N48" s="194"/>
      <c r="O48" s="194"/>
      <c r="P48" s="194"/>
      <c r="Q48" s="204"/>
    </row>
    <row r="49" spans="1:16" ht="31.2" thickBot="1" x14ac:dyDescent="0.35">
      <c r="A49" s="126" t="s">
        <v>0</v>
      </c>
      <c r="B49" s="620" t="s">
        <v>1</v>
      </c>
      <c r="C49" s="621"/>
      <c r="D49" s="206" t="s">
        <v>494</v>
      </c>
      <c r="E49" s="188" t="s">
        <v>417</v>
      </c>
      <c r="F49" s="188" t="s">
        <v>451</v>
      </c>
      <c r="G49" s="188" t="s">
        <v>452</v>
      </c>
      <c r="H49" s="188" t="s">
        <v>452</v>
      </c>
      <c r="I49" s="188" t="s">
        <v>453</v>
      </c>
      <c r="J49" s="188" t="s">
        <v>454</v>
      </c>
      <c r="K49" s="188" t="s">
        <v>455</v>
      </c>
      <c r="L49" s="238" t="s">
        <v>5</v>
      </c>
      <c r="M49" s="238" t="s">
        <v>6</v>
      </c>
      <c r="N49" s="188" t="s">
        <v>7</v>
      </c>
      <c r="O49" s="238" t="s">
        <v>8</v>
      </c>
      <c r="P49" s="239" t="s">
        <v>458</v>
      </c>
    </row>
    <row r="50" spans="1:16" ht="13.2" customHeight="1" x14ac:dyDescent="0.3">
      <c r="A50" s="628">
        <v>1</v>
      </c>
      <c r="B50" s="622" t="s">
        <v>523</v>
      </c>
      <c r="C50" s="622"/>
      <c r="D50" s="651" t="s">
        <v>12</v>
      </c>
      <c r="E50" s="651" t="s">
        <v>16</v>
      </c>
      <c r="F50" s="367">
        <v>4</v>
      </c>
      <c r="G50" s="368">
        <v>4</v>
      </c>
      <c r="H50" s="368">
        <v>4</v>
      </c>
      <c r="I50" s="369" t="s">
        <v>460</v>
      </c>
      <c r="J50" s="367">
        <v>4</v>
      </c>
      <c r="K50" s="367"/>
      <c r="L50" s="663">
        <f>SUM(F50:K52)</f>
        <v>36</v>
      </c>
      <c r="M50" s="654">
        <v>4</v>
      </c>
      <c r="N50" s="654">
        <f>SUM(L50:M52)</f>
        <v>40</v>
      </c>
      <c r="O50" s="654">
        <f>IF(D50="C",40-N50,42.5-N50)</f>
        <v>0</v>
      </c>
      <c r="P50" s="231"/>
    </row>
    <row r="51" spans="1:16" ht="14.7" customHeight="1" x14ac:dyDescent="0.3">
      <c r="A51" s="629"/>
      <c r="B51" s="623"/>
      <c r="C51" s="623"/>
      <c r="D51" s="652"/>
      <c r="E51" s="652"/>
      <c r="F51" s="370">
        <v>4</v>
      </c>
      <c r="G51" s="371">
        <v>4</v>
      </c>
      <c r="H51" s="372">
        <v>4</v>
      </c>
      <c r="I51" s="372">
        <v>4</v>
      </c>
      <c r="J51" s="370">
        <v>4</v>
      </c>
      <c r="K51" s="370"/>
      <c r="L51" s="664"/>
      <c r="M51" s="623"/>
      <c r="N51" s="623"/>
      <c r="O51" s="623"/>
      <c r="P51" s="138"/>
    </row>
    <row r="52" spans="1:16" ht="15" customHeight="1" thickBot="1" x14ac:dyDescent="0.35">
      <c r="A52" s="630"/>
      <c r="B52" s="624"/>
      <c r="C52" s="624"/>
      <c r="D52" s="653"/>
      <c r="E52" s="653"/>
      <c r="F52" s="373"/>
      <c r="G52" s="373"/>
      <c r="H52" s="373"/>
      <c r="I52" s="373"/>
      <c r="J52" s="373"/>
      <c r="K52" s="373"/>
      <c r="L52" s="665"/>
      <c r="M52" s="624"/>
      <c r="N52" s="624"/>
      <c r="O52" s="624"/>
      <c r="P52" s="145"/>
    </row>
    <row r="53" spans="1:16" ht="13.2" customHeight="1" x14ac:dyDescent="0.3">
      <c r="A53" s="649">
        <v>2</v>
      </c>
      <c r="B53" s="633" t="s">
        <v>524</v>
      </c>
      <c r="C53" s="633"/>
      <c r="D53" s="633" t="s">
        <v>12</v>
      </c>
      <c r="E53" s="633" t="s">
        <v>16</v>
      </c>
      <c r="F53" s="367">
        <v>5</v>
      </c>
      <c r="G53" s="368">
        <v>5</v>
      </c>
      <c r="H53" s="368">
        <v>4</v>
      </c>
      <c r="I53" s="369" t="s">
        <v>460</v>
      </c>
      <c r="J53" s="367">
        <v>4</v>
      </c>
      <c r="K53" s="367"/>
      <c r="L53" s="661">
        <f>SUM(F53:K55)</f>
        <v>36</v>
      </c>
      <c r="M53" s="661">
        <v>4</v>
      </c>
      <c r="N53" s="661">
        <f>SUM(L53:M55)</f>
        <v>40</v>
      </c>
      <c r="O53" s="661">
        <f>IF(D53="C",40-N53,42.5-N53)</f>
        <v>0</v>
      </c>
      <c r="P53" s="146"/>
    </row>
    <row r="54" spans="1:16" x14ac:dyDescent="0.3">
      <c r="A54" s="629"/>
      <c r="B54" s="623"/>
      <c r="C54" s="623"/>
      <c r="D54" s="623"/>
      <c r="E54" s="623"/>
      <c r="F54" s="370">
        <v>4</v>
      </c>
      <c r="G54" s="372"/>
      <c r="H54" s="372">
        <v>4</v>
      </c>
      <c r="I54" s="372"/>
      <c r="J54" s="370">
        <v>4</v>
      </c>
      <c r="K54" s="370"/>
      <c r="L54" s="623"/>
      <c r="M54" s="623"/>
      <c r="N54" s="623"/>
      <c r="O54" s="623"/>
      <c r="P54" s="138"/>
    </row>
    <row r="55" spans="1:16" ht="14.4" thickBot="1" x14ac:dyDescent="0.35">
      <c r="A55" s="631"/>
      <c r="B55" s="623"/>
      <c r="C55" s="623"/>
      <c r="D55" s="650"/>
      <c r="E55" s="623"/>
      <c r="F55" s="373">
        <v>3</v>
      </c>
      <c r="G55" s="373"/>
      <c r="H55" s="373"/>
      <c r="I55" s="373"/>
      <c r="J55" s="373">
        <v>3</v>
      </c>
      <c r="K55" s="373"/>
      <c r="L55" s="624"/>
      <c r="M55" s="624"/>
      <c r="N55" s="624"/>
      <c r="O55" s="624"/>
      <c r="P55" s="145"/>
    </row>
    <row r="56" spans="1:16" ht="13.2" customHeight="1" x14ac:dyDescent="0.3">
      <c r="A56" s="628">
        <v>3</v>
      </c>
      <c r="B56" s="622" t="s">
        <v>525</v>
      </c>
      <c r="C56" s="622"/>
      <c r="D56" s="651" t="s">
        <v>19</v>
      </c>
      <c r="E56" s="651" t="s">
        <v>16</v>
      </c>
      <c r="F56" s="367"/>
      <c r="G56" s="369" t="s">
        <v>460</v>
      </c>
      <c r="H56" s="368">
        <v>6</v>
      </c>
      <c r="I56" s="368">
        <v>4</v>
      </c>
      <c r="J56" s="367"/>
      <c r="K56" s="367"/>
      <c r="L56" s="654">
        <f>SUM(F56:K58)</f>
        <v>31</v>
      </c>
      <c r="M56" s="654">
        <v>10.5</v>
      </c>
      <c r="N56" s="654">
        <f>SUM(L56:M58)</f>
        <v>41.5</v>
      </c>
      <c r="O56" s="654">
        <f>IF(D56="C",40-N56,42.5-N56)</f>
        <v>1</v>
      </c>
      <c r="P56" s="227" t="s">
        <v>553</v>
      </c>
    </row>
    <row r="57" spans="1:16" x14ac:dyDescent="0.3">
      <c r="A57" s="629"/>
      <c r="B57" s="623"/>
      <c r="C57" s="623"/>
      <c r="D57" s="652"/>
      <c r="E57" s="652"/>
      <c r="F57" s="370"/>
      <c r="G57" s="395">
        <v>4</v>
      </c>
      <c r="H57" s="372">
        <v>6</v>
      </c>
      <c r="I57" s="372">
        <v>4</v>
      </c>
      <c r="J57" s="370"/>
      <c r="K57" s="370">
        <v>4</v>
      </c>
      <c r="L57" s="623"/>
      <c r="M57" s="623"/>
      <c r="N57" s="623"/>
      <c r="O57" s="623"/>
      <c r="P57" s="138"/>
    </row>
    <row r="58" spans="1:16" ht="14.4" thickBot="1" x14ac:dyDescent="0.35">
      <c r="A58" s="630"/>
      <c r="B58" s="624"/>
      <c r="C58" s="624"/>
      <c r="D58" s="653"/>
      <c r="E58" s="652"/>
      <c r="F58" s="373">
        <v>3</v>
      </c>
      <c r="G58" s="373"/>
      <c r="H58" s="373"/>
      <c r="I58" s="373"/>
      <c r="J58" s="373"/>
      <c r="K58" s="373"/>
      <c r="L58" s="624"/>
      <c r="M58" s="624"/>
      <c r="N58" s="624"/>
      <c r="O58" s="624"/>
      <c r="P58" s="145"/>
    </row>
    <row r="59" spans="1:16" ht="13.2" customHeight="1" x14ac:dyDescent="0.3">
      <c r="A59" s="628">
        <v>4</v>
      </c>
      <c r="B59" s="622" t="s">
        <v>526</v>
      </c>
      <c r="C59" s="622"/>
      <c r="D59" s="622" t="s">
        <v>12</v>
      </c>
      <c r="E59" s="622" t="s">
        <v>16</v>
      </c>
      <c r="F59" s="367">
        <v>4</v>
      </c>
      <c r="G59" s="368"/>
      <c r="H59" s="368">
        <v>4</v>
      </c>
      <c r="I59" s="369" t="s">
        <v>460</v>
      </c>
      <c r="J59" s="367">
        <v>4</v>
      </c>
      <c r="K59" s="367"/>
      <c r="L59" s="654">
        <f>SUM(F59:K61)</f>
        <v>37</v>
      </c>
      <c r="M59" s="654">
        <v>4</v>
      </c>
      <c r="N59" s="654">
        <f>SUM(L59:M61)</f>
        <v>41</v>
      </c>
      <c r="O59" s="654">
        <f>IF(D59="C",40-N59,42.5-N59)</f>
        <v>-1</v>
      </c>
      <c r="P59" s="162"/>
    </row>
    <row r="60" spans="1:16" x14ac:dyDescent="0.3">
      <c r="A60" s="629"/>
      <c r="B60" s="623"/>
      <c r="C60" s="623"/>
      <c r="D60" s="623"/>
      <c r="E60" s="623"/>
      <c r="F60" s="370">
        <v>3</v>
      </c>
      <c r="G60" s="372">
        <v>4</v>
      </c>
      <c r="H60" s="372">
        <v>4</v>
      </c>
      <c r="I60" s="372">
        <v>4</v>
      </c>
      <c r="J60" s="370">
        <v>4</v>
      </c>
      <c r="K60" s="370"/>
      <c r="L60" s="623"/>
      <c r="M60" s="623"/>
      <c r="N60" s="623"/>
      <c r="O60" s="623"/>
      <c r="P60" s="138"/>
    </row>
    <row r="61" spans="1:16" ht="14.4" thickBot="1" x14ac:dyDescent="0.35">
      <c r="A61" s="631"/>
      <c r="B61" s="623"/>
      <c r="C61" s="623"/>
      <c r="D61" s="650"/>
      <c r="E61" s="623"/>
      <c r="F61" s="373"/>
      <c r="G61" s="373">
        <v>3</v>
      </c>
      <c r="H61" s="373"/>
      <c r="I61" s="373"/>
      <c r="J61" s="373">
        <v>3</v>
      </c>
      <c r="K61" s="373"/>
      <c r="L61" s="624"/>
      <c r="M61" s="624"/>
      <c r="N61" s="624"/>
      <c r="O61" s="624"/>
      <c r="P61" s="145"/>
    </row>
    <row r="62" spans="1:16" ht="13.2" customHeight="1" x14ac:dyDescent="0.3">
      <c r="A62" s="628">
        <v>6</v>
      </c>
      <c r="B62" s="622" t="s">
        <v>527</v>
      </c>
      <c r="C62" s="622"/>
      <c r="D62" s="622" t="s">
        <v>12</v>
      </c>
      <c r="E62" s="622" t="s">
        <v>16</v>
      </c>
      <c r="F62" s="367">
        <v>4</v>
      </c>
      <c r="G62" s="368">
        <v>4</v>
      </c>
      <c r="H62" s="368">
        <v>5</v>
      </c>
      <c r="I62" s="369" t="s">
        <v>460</v>
      </c>
      <c r="J62" s="367">
        <v>4</v>
      </c>
      <c r="K62" s="367"/>
      <c r="L62" s="654">
        <f>SUM(F62:K64)</f>
        <v>36</v>
      </c>
      <c r="M62" s="654">
        <v>4</v>
      </c>
      <c r="N62" s="654">
        <f>SUM(L62:M64)</f>
        <v>40</v>
      </c>
      <c r="O62" s="654">
        <f>IF(D62="C",40-N62,42.5-N62)</f>
        <v>0</v>
      </c>
      <c r="P62" s="162"/>
    </row>
    <row r="63" spans="1:16" ht="10.5" customHeight="1" x14ac:dyDescent="0.3">
      <c r="A63" s="629"/>
      <c r="B63" s="623"/>
      <c r="C63" s="623"/>
      <c r="D63" s="623"/>
      <c r="E63" s="623"/>
      <c r="F63" s="370">
        <v>4</v>
      </c>
      <c r="G63" s="372">
        <v>2</v>
      </c>
      <c r="H63" s="372">
        <v>4</v>
      </c>
      <c r="I63" s="372">
        <v>4</v>
      </c>
      <c r="J63" s="370">
        <v>2</v>
      </c>
      <c r="K63" s="370"/>
      <c r="L63" s="623"/>
      <c r="M63" s="623"/>
      <c r="N63" s="623"/>
      <c r="O63" s="623"/>
      <c r="P63" s="138"/>
    </row>
    <row r="64" spans="1:16" ht="15" customHeight="1" thickBot="1" x14ac:dyDescent="0.35">
      <c r="A64" s="631"/>
      <c r="B64" s="623"/>
      <c r="C64" s="623"/>
      <c r="D64" s="650"/>
      <c r="E64" s="623"/>
      <c r="F64" s="373">
        <v>3</v>
      </c>
      <c r="G64" s="375"/>
      <c r="H64" s="373"/>
      <c r="I64" s="375"/>
      <c r="J64" s="373"/>
      <c r="K64" s="373"/>
      <c r="L64" s="624"/>
      <c r="M64" s="624"/>
      <c r="N64" s="624"/>
      <c r="O64" s="624"/>
      <c r="P64" s="145"/>
    </row>
    <row r="65" spans="1:16" ht="13.2" customHeight="1" x14ac:dyDescent="0.3">
      <c r="A65" s="628">
        <v>7</v>
      </c>
      <c r="B65" s="622" t="s">
        <v>528</v>
      </c>
      <c r="C65" s="622"/>
      <c r="D65" s="651" t="s">
        <v>12</v>
      </c>
      <c r="E65" s="651" t="s">
        <v>16</v>
      </c>
      <c r="F65" s="367"/>
      <c r="G65" s="369" t="s">
        <v>460</v>
      </c>
      <c r="H65" s="368"/>
      <c r="I65" s="374"/>
      <c r="J65" s="367"/>
      <c r="K65" s="367"/>
      <c r="L65" s="654">
        <f>SUM(F65:K67)</f>
        <v>17</v>
      </c>
      <c r="M65" s="654">
        <v>4</v>
      </c>
      <c r="N65" s="654">
        <f>SUM(L65:M67)</f>
        <v>21</v>
      </c>
      <c r="O65" s="654">
        <f>IF(D65="C",24-N65,42.5-N65)</f>
        <v>3</v>
      </c>
      <c r="P65" s="162"/>
    </row>
    <row r="66" spans="1:16" x14ac:dyDescent="0.3">
      <c r="A66" s="629"/>
      <c r="B66" s="623"/>
      <c r="C66" s="623"/>
      <c r="D66" s="652"/>
      <c r="E66" s="652"/>
      <c r="F66" s="370"/>
      <c r="G66" s="372"/>
      <c r="H66" s="372"/>
      <c r="I66" s="372">
        <v>4</v>
      </c>
      <c r="J66" s="370">
        <v>4</v>
      </c>
      <c r="K66" s="370"/>
      <c r="L66" s="623"/>
      <c r="M66" s="623"/>
      <c r="N66" s="623"/>
      <c r="O66" s="623"/>
      <c r="P66" s="138"/>
    </row>
    <row r="67" spans="1:16" ht="14.4" thickBot="1" x14ac:dyDescent="0.35">
      <c r="A67" s="630"/>
      <c r="B67" s="624"/>
      <c r="C67" s="624"/>
      <c r="D67" s="653"/>
      <c r="E67" s="652"/>
      <c r="F67" s="373"/>
      <c r="G67" s="373"/>
      <c r="H67" s="373">
        <v>3</v>
      </c>
      <c r="I67" s="373">
        <v>3</v>
      </c>
      <c r="J67" s="373">
        <v>3</v>
      </c>
      <c r="K67" s="373"/>
      <c r="L67" s="624"/>
      <c r="M67" s="624"/>
      <c r="N67" s="624"/>
      <c r="O67" s="624"/>
      <c r="P67" s="145"/>
    </row>
    <row r="68" spans="1:16" ht="13.8" customHeight="1" x14ac:dyDescent="0.3">
      <c r="A68" s="628">
        <v>6</v>
      </c>
      <c r="B68" s="666" t="s">
        <v>529</v>
      </c>
      <c r="C68" s="666"/>
      <c r="D68" s="666" t="s">
        <v>12</v>
      </c>
      <c r="E68" s="662" t="s">
        <v>16</v>
      </c>
      <c r="F68" s="367">
        <v>4</v>
      </c>
      <c r="G68" s="368">
        <v>4</v>
      </c>
      <c r="H68" s="368">
        <v>4</v>
      </c>
      <c r="I68" s="369" t="s">
        <v>460</v>
      </c>
      <c r="J68" s="367">
        <v>4</v>
      </c>
      <c r="K68" s="367"/>
      <c r="L68" s="654">
        <f>SUM(F68:K70)</f>
        <v>42</v>
      </c>
      <c r="M68" s="654">
        <v>4</v>
      </c>
      <c r="N68" s="654">
        <f>SUM(L68:M70)</f>
        <v>46</v>
      </c>
      <c r="O68" s="654">
        <f>IF(D68="C",40-N68,42.5-N68)</f>
        <v>-6</v>
      </c>
      <c r="P68" s="162"/>
    </row>
    <row r="69" spans="1:16" x14ac:dyDescent="0.3">
      <c r="A69" s="629"/>
      <c r="B69" s="623"/>
      <c r="C69" s="623"/>
      <c r="D69" s="623"/>
      <c r="E69" s="652"/>
      <c r="F69" s="370">
        <v>4</v>
      </c>
      <c r="G69" s="372">
        <v>4</v>
      </c>
      <c r="H69" s="372">
        <v>4</v>
      </c>
      <c r="I69" s="372">
        <v>4</v>
      </c>
      <c r="J69" s="370">
        <v>4</v>
      </c>
      <c r="K69" s="370"/>
      <c r="L69" s="623"/>
      <c r="M69" s="623"/>
      <c r="N69" s="623"/>
      <c r="O69" s="623"/>
      <c r="P69" s="138"/>
    </row>
    <row r="70" spans="1:16" ht="14.4" thickBot="1" x14ac:dyDescent="0.35">
      <c r="A70" s="631"/>
      <c r="B70" s="623"/>
      <c r="C70" s="623"/>
      <c r="D70" s="623"/>
      <c r="E70" s="652"/>
      <c r="F70" s="373"/>
      <c r="G70" s="373"/>
      <c r="H70" s="373"/>
      <c r="I70" s="375">
        <v>3</v>
      </c>
      <c r="J70" s="375">
        <v>3</v>
      </c>
      <c r="K70" s="373"/>
      <c r="L70" s="624"/>
      <c r="M70" s="624"/>
      <c r="N70" s="624"/>
      <c r="O70" s="624"/>
      <c r="P70" s="145"/>
    </row>
    <row r="71" spans="1:16" ht="13.2" customHeight="1" x14ac:dyDescent="0.3">
      <c r="A71" s="628">
        <v>9</v>
      </c>
      <c r="B71" s="666" t="s">
        <v>530</v>
      </c>
      <c r="C71" s="666"/>
      <c r="D71" s="662" t="s">
        <v>12</v>
      </c>
      <c r="E71" s="662" t="s">
        <v>16</v>
      </c>
      <c r="F71" s="367"/>
      <c r="G71" s="368">
        <v>4</v>
      </c>
      <c r="H71" s="368">
        <v>4</v>
      </c>
      <c r="I71" s="369" t="s">
        <v>460</v>
      </c>
      <c r="J71" s="367">
        <v>4</v>
      </c>
      <c r="K71" s="367"/>
      <c r="L71" s="654">
        <f>SUM(F71:K73)</f>
        <v>33</v>
      </c>
      <c r="M71" s="654">
        <v>4</v>
      </c>
      <c r="N71" s="654">
        <f>SUM(L71:M73)</f>
        <v>37</v>
      </c>
      <c r="O71" s="654">
        <f>IF(D71="C",40-N71,42.5-N71)</f>
        <v>3</v>
      </c>
      <c r="P71" s="162"/>
    </row>
    <row r="72" spans="1:16" x14ac:dyDescent="0.3">
      <c r="A72" s="629"/>
      <c r="B72" s="623"/>
      <c r="C72" s="623"/>
      <c r="D72" s="652"/>
      <c r="E72" s="652"/>
      <c r="F72" s="370"/>
      <c r="G72" s="372">
        <v>4</v>
      </c>
      <c r="H72" s="372">
        <v>4</v>
      </c>
      <c r="I72" s="372"/>
      <c r="J72" s="370">
        <v>4</v>
      </c>
      <c r="K72" s="370"/>
      <c r="L72" s="623"/>
      <c r="M72" s="623"/>
      <c r="N72" s="623"/>
      <c r="O72" s="623"/>
      <c r="P72" s="138"/>
    </row>
    <row r="73" spans="1:16" ht="14.4" thickBot="1" x14ac:dyDescent="0.35">
      <c r="A73" s="630"/>
      <c r="B73" s="624"/>
      <c r="C73" s="624"/>
      <c r="D73" s="653"/>
      <c r="E73" s="652"/>
      <c r="F73" s="373">
        <v>3</v>
      </c>
      <c r="G73" s="373"/>
      <c r="H73" s="373">
        <v>3</v>
      </c>
      <c r="I73" s="373"/>
      <c r="J73" s="373">
        <v>3</v>
      </c>
      <c r="K73" s="373"/>
      <c r="L73" s="623"/>
      <c r="M73" s="623"/>
      <c r="N73" s="623"/>
      <c r="O73" s="623"/>
      <c r="P73" s="145"/>
    </row>
    <row r="74" spans="1:16" ht="13.8" customHeight="1" x14ac:dyDescent="0.3">
      <c r="A74" s="628">
        <v>10</v>
      </c>
      <c r="B74" s="622" t="s">
        <v>531</v>
      </c>
      <c r="C74" s="622"/>
      <c r="D74" s="622" t="s">
        <v>12</v>
      </c>
      <c r="E74" s="622" t="s">
        <v>16</v>
      </c>
      <c r="F74" s="367">
        <v>4</v>
      </c>
      <c r="G74" s="368">
        <v>4</v>
      </c>
      <c r="H74" s="368">
        <v>4</v>
      </c>
      <c r="I74" s="369" t="s">
        <v>460</v>
      </c>
      <c r="J74" s="367">
        <v>4</v>
      </c>
      <c r="K74" s="367"/>
      <c r="L74" s="654">
        <f>SUM(F74:K76)</f>
        <v>35</v>
      </c>
      <c r="M74" s="654">
        <v>4</v>
      </c>
      <c r="N74" s="654">
        <f>SUM(L74:M76)</f>
        <v>39</v>
      </c>
      <c r="O74" s="654">
        <f>IF(D74="C",40-N74,42.5-N74)</f>
        <v>1</v>
      </c>
      <c r="P74" s="162"/>
    </row>
    <row r="75" spans="1:16" x14ac:dyDescent="0.3">
      <c r="A75" s="629"/>
      <c r="B75" s="623"/>
      <c r="C75" s="623"/>
      <c r="D75" s="623"/>
      <c r="E75" s="623"/>
      <c r="F75" s="370">
        <v>4</v>
      </c>
      <c r="G75" s="372"/>
      <c r="H75" s="372">
        <v>4</v>
      </c>
      <c r="I75" s="372">
        <v>4</v>
      </c>
      <c r="J75" s="370">
        <v>4</v>
      </c>
      <c r="K75" s="370"/>
      <c r="L75" s="623"/>
      <c r="M75" s="623"/>
      <c r="N75" s="623"/>
      <c r="O75" s="623"/>
      <c r="P75" s="138"/>
    </row>
    <row r="76" spans="1:16" ht="14.4" thickBot="1" x14ac:dyDescent="0.35">
      <c r="A76" s="631"/>
      <c r="B76" s="623"/>
      <c r="C76" s="623"/>
      <c r="D76" s="650"/>
      <c r="E76" s="623"/>
      <c r="F76" s="373"/>
      <c r="G76" s="373"/>
      <c r="H76" s="375">
        <v>3</v>
      </c>
      <c r="I76" s="373"/>
      <c r="J76" s="373"/>
      <c r="K76" s="373"/>
      <c r="L76" s="623"/>
      <c r="M76" s="623"/>
      <c r="N76" s="623"/>
      <c r="O76" s="623"/>
      <c r="P76" s="145"/>
    </row>
    <row r="77" spans="1:16" ht="13.2" customHeight="1" x14ac:dyDescent="0.3">
      <c r="A77" s="628">
        <v>11</v>
      </c>
      <c r="B77" s="622" t="s">
        <v>532</v>
      </c>
      <c r="C77" s="622"/>
      <c r="D77" s="651" t="s">
        <v>12</v>
      </c>
      <c r="E77" s="651" t="s">
        <v>16</v>
      </c>
      <c r="F77" s="367">
        <v>4</v>
      </c>
      <c r="G77" s="368">
        <v>4</v>
      </c>
      <c r="H77" s="368">
        <v>4</v>
      </c>
      <c r="I77" s="369" t="s">
        <v>460</v>
      </c>
      <c r="J77" s="367">
        <v>4</v>
      </c>
      <c r="K77" s="367"/>
      <c r="L77" s="654">
        <f>SUM(F77:K79)</f>
        <v>35</v>
      </c>
      <c r="M77" s="654">
        <v>4</v>
      </c>
      <c r="N77" s="654">
        <f>SUM(L77:M79)</f>
        <v>39</v>
      </c>
      <c r="O77" s="654">
        <f>IF(D77="C",40-N77,42.5-N77)</f>
        <v>1</v>
      </c>
      <c r="P77" s="162"/>
    </row>
    <row r="78" spans="1:16" x14ac:dyDescent="0.3">
      <c r="A78" s="629"/>
      <c r="B78" s="623"/>
      <c r="C78" s="623"/>
      <c r="D78" s="652"/>
      <c r="E78" s="652"/>
      <c r="F78" s="370">
        <v>4</v>
      </c>
      <c r="G78" s="372">
        <v>3</v>
      </c>
      <c r="H78" s="372">
        <v>4</v>
      </c>
      <c r="I78" s="372">
        <v>4</v>
      </c>
      <c r="J78" s="370">
        <v>4</v>
      </c>
      <c r="K78" s="370"/>
      <c r="L78" s="623"/>
      <c r="M78" s="623"/>
      <c r="N78" s="623"/>
      <c r="O78" s="623"/>
      <c r="P78" s="138"/>
    </row>
    <row r="79" spans="1:16" ht="14.4" thickBot="1" x14ac:dyDescent="0.35">
      <c r="A79" s="630"/>
      <c r="B79" s="624"/>
      <c r="C79" s="624"/>
      <c r="D79" s="653"/>
      <c r="E79" s="652"/>
      <c r="F79" s="373"/>
      <c r="G79" s="373"/>
      <c r="H79" s="373"/>
      <c r="I79" s="373"/>
      <c r="J79" s="373"/>
      <c r="K79" s="373"/>
      <c r="L79" s="624"/>
      <c r="M79" s="624"/>
      <c r="N79" s="624"/>
      <c r="O79" s="624"/>
      <c r="P79" s="145"/>
    </row>
    <row r="80" spans="1:16" ht="13.2" customHeight="1" x14ac:dyDescent="0.3">
      <c r="A80" s="628">
        <v>12</v>
      </c>
      <c r="B80" s="622" t="s">
        <v>533</v>
      </c>
      <c r="C80" s="622"/>
      <c r="D80" s="622" t="s">
        <v>12</v>
      </c>
      <c r="E80" s="622" t="s">
        <v>16</v>
      </c>
      <c r="F80" s="367">
        <v>5</v>
      </c>
      <c r="G80" s="368"/>
      <c r="H80" s="368">
        <v>4</v>
      </c>
      <c r="I80" s="369" t="s">
        <v>460</v>
      </c>
      <c r="J80" s="367">
        <v>5</v>
      </c>
      <c r="K80" s="367"/>
      <c r="L80" s="661">
        <f>SUM(F80:K82)</f>
        <v>35</v>
      </c>
      <c r="M80" s="661">
        <v>4</v>
      </c>
      <c r="N80" s="661">
        <f>SUM(L80:M82)</f>
        <v>39</v>
      </c>
      <c r="O80" s="661">
        <f>IF(D80="C",40-N80,42.5-N80)</f>
        <v>1</v>
      </c>
      <c r="P80" s="162"/>
    </row>
    <row r="81" spans="1:16" x14ac:dyDescent="0.3">
      <c r="A81" s="629"/>
      <c r="B81" s="623"/>
      <c r="C81" s="623"/>
      <c r="D81" s="623"/>
      <c r="E81" s="623"/>
      <c r="F81" s="370">
        <v>2</v>
      </c>
      <c r="G81" s="372">
        <v>4</v>
      </c>
      <c r="H81" s="372">
        <v>2</v>
      </c>
      <c r="I81" s="372">
        <v>4</v>
      </c>
      <c r="J81" s="370">
        <v>3</v>
      </c>
      <c r="K81" s="370"/>
      <c r="L81" s="623"/>
      <c r="M81" s="623"/>
      <c r="N81" s="623"/>
      <c r="O81" s="623"/>
      <c r="P81" s="138"/>
    </row>
    <row r="82" spans="1:16" ht="14.4" thickBot="1" x14ac:dyDescent="0.35">
      <c r="A82" s="631"/>
      <c r="B82" s="623"/>
      <c r="C82" s="623"/>
      <c r="D82" s="650"/>
      <c r="E82" s="623"/>
      <c r="F82" s="373"/>
      <c r="G82" s="373"/>
      <c r="H82" s="373"/>
      <c r="I82" s="373">
        <v>3</v>
      </c>
      <c r="J82" s="373">
        <v>3</v>
      </c>
      <c r="K82" s="373"/>
      <c r="L82" s="624"/>
      <c r="M82" s="624"/>
      <c r="N82" s="624"/>
      <c r="O82" s="624"/>
      <c r="P82" s="145"/>
    </row>
    <row r="83" spans="1:16" ht="13.2" customHeight="1" x14ac:dyDescent="0.3">
      <c r="A83" s="628">
        <v>13</v>
      </c>
      <c r="B83" s="622" t="s">
        <v>534</v>
      </c>
      <c r="C83" s="622"/>
      <c r="D83" s="651" t="s">
        <v>12</v>
      </c>
      <c r="E83" s="651" t="s">
        <v>16</v>
      </c>
      <c r="F83" s="367">
        <v>4</v>
      </c>
      <c r="G83" s="368"/>
      <c r="H83" s="368"/>
      <c r="I83" s="369" t="s">
        <v>460</v>
      </c>
      <c r="J83" s="367"/>
      <c r="K83" s="367"/>
      <c r="L83" s="654">
        <f>SUM(F83:K85)</f>
        <v>35</v>
      </c>
      <c r="M83" s="654">
        <v>4</v>
      </c>
      <c r="N83" s="654">
        <f>SUM(L83:M85)</f>
        <v>39</v>
      </c>
      <c r="O83" s="654">
        <f>IF(D83="C",40-N83,42.5-N83)</f>
        <v>1</v>
      </c>
      <c r="P83" s="162"/>
    </row>
    <row r="84" spans="1:16" x14ac:dyDescent="0.3">
      <c r="A84" s="629"/>
      <c r="B84" s="623"/>
      <c r="C84" s="623"/>
      <c r="D84" s="652"/>
      <c r="E84" s="652"/>
      <c r="F84" s="370">
        <v>4</v>
      </c>
      <c r="G84" s="377"/>
      <c r="H84" s="372">
        <v>4</v>
      </c>
      <c r="I84" s="372">
        <v>3</v>
      </c>
      <c r="J84" s="370">
        <v>4</v>
      </c>
      <c r="K84" s="378">
        <v>4</v>
      </c>
      <c r="L84" s="623"/>
      <c r="M84" s="623"/>
      <c r="N84" s="623"/>
      <c r="O84" s="623"/>
      <c r="P84" s="138"/>
    </row>
    <row r="85" spans="1:16" ht="14.4" thickBot="1" x14ac:dyDescent="0.35">
      <c r="A85" s="630"/>
      <c r="B85" s="624"/>
      <c r="C85" s="624"/>
      <c r="D85" s="653"/>
      <c r="E85" s="652"/>
      <c r="F85" s="373"/>
      <c r="G85" s="373">
        <v>3</v>
      </c>
      <c r="H85" s="373">
        <v>3</v>
      </c>
      <c r="I85" s="373">
        <v>3</v>
      </c>
      <c r="J85" s="373">
        <v>3</v>
      </c>
      <c r="K85" s="373"/>
      <c r="L85" s="624"/>
      <c r="M85" s="624"/>
      <c r="N85" s="624"/>
      <c r="O85" s="624"/>
      <c r="P85" s="145"/>
    </row>
    <row r="86" spans="1:16" ht="13.2" customHeight="1" x14ac:dyDescent="0.3">
      <c r="A86" s="628">
        <v>14</v>
      </c>
      <c r="B86" s="622" t="s">
        <v>535</v>
      </c>
      <c r="C86" s="622"/>
      <c r="D86" s="622" t="s">
        <v>12</v>
      </c>
      <c r="E86" s="622" t="s">
        <v>16</v>
      </c>
      <c r="F86" s="367">
        <v>4</v>
      </c>
      <c r="G86" s="369" t="s">
        <v>460</v>
      </c>
      <c r="H86" s="368">
        <v>4</v>
      </c>
      <c r="I86" s="374"/>
      <c r="J86" s="367"/>
      <c r="K86" s="367"/>
      <c r="L86" s="654">
        <f>SUM(F86:K88)</f>
        <v>20</v>
      </c>
      <c r="M86" s="654">
        <v>4</v>
      </c>
      <c r="N86" s="654">
        <f>SUM(L86:M88)</f>
        <v>24</v>
      </c>
      <c r="O86" s="654">
        <f>IF(D86="C",24-N86,42.5-N86)</f>
        <v>0</v>
      </c>
      <c r="P86" s="162"/>
    </row>
    <row r="87" spans="1:16" x14ac:dyDescent="0.3">
      <c r="A87" s="629"/>
      <c r="B87" s="623"/>
      <c r="C87" s="623"/>
      <c r="D87" s="623"/>
      <c r="E87" s="623"/>
      <c r="F87" s="370">
        <v>4</v>
      </c>
      <c r="G87" s="372"/>
      <c r="H87" s="372">
        <v>4</v>
      </c>
      <c r="I87" s="372"/>
      <c r="J87" s="370">
        <v>4</v>
      </c>
      <c r="K87" s="370"/>
      <c r="L87" s="623"/>
      <c r="M87" s="623"/>
      <c r="N87" s="623"/>
      <c r="O87" s="623"/>
      <c r="P87" s="138"/>
    </row>
    <row r="88" spans="1:16" ht="14.4" thickBot="1" x14ac:dyDescent="0.35">
      <c r="A88" s="631"/>
      <c r="B88" s="623"/>
      <c r="C88" s="623"/>
      <c r="D88" s="650"/>
      <c r="E88" s="623"/>
      <c r="F88" s="373"/>
      <c r="G88" s="373"/>
      <c r="H88" s="373"/>
      <c r="I88" s="373"/>
      <c r="J88" s="373"/>
      <c r="K88" s="373"/>
      <c r="L88" s="623"/>
      <c r="M88" s="623"/>
      <c r="N88" s="623"/>
      <c r="O88" s="623"/>
      <c r="P88" s="145"/>
    </row>
    <row r="89" spans="1:16" ht="13.2" customHeight="1" thickBot="1" x14ac:dyDescent="0.35">
      <c r="A89" s="628">
        <v>15</v>
      </c>
      <c r="B89" s="622" t="s">
        <v>536</v>
      </c>
      <c r="C89" s="622"/>
      <c r="D89" s="651" t="s">
        <v>19</v>
      </c>
      <c r="E89" s="651" t="s">
        <v>16</v>
      </c>
      <c r="F89" s="367">
        <v>4</v>
      </c>
      <c r="G89" s="368">
        <v>4</v>
      </c>
      <c r="H89" s="368">
        <v>4</v>
      </c>
      <c r="I89" s="369" t="s">
        <v>460</v>
      </c>
      <c r="J89" s="367">
        <v>4</v>
      </c>
      <c r="K89" s="367"/>
      <c r="L89" s="654">
        <f>SUM(F89:K91)</f>
        <v>32</v>
      </c>
      <c r="M89" s="654">
        <v>10.5</v>
      </c>
      <c r="N89" s="654">
        <f>SUM(L89:M91)</f>
        <v>42.5</v>
      </c>
      <c r="O89" s="654">
        <f>IF(D89="C",40-N89,42.5-N89)</f>
        <v>0</v>
      </c>
      <c r="P89" s="227"/>
    </row>
    <row r="90" spans="1:16" x14ac:dyDescent="0.3">
      <c r="A90" s="629"/>
      <c r="B90" s="623"/>
      <c r="C90" s="623"/>
      <c r="D90" s="652"/>
      <c r="E90" s="652"/>
      <c r="F90" s="370">
        <v>4</v>
      </c>
      <c r="G90" s="372">
        <v>4</v>
      </c>
      <c r="H90" s="372">
        <v>4</v>
      </c>
      <c r="I90" s="372"/>
      <c r="J90" s="370">
        <v>4</v>
      </c>
      <c r="K90" s="370"/>
      <c r="L90" s="623"/>
      <c r="M90" s="623"/>
      <c r="N90" s="623"/>
      <c r="O90" s="623"/>
      <c r="P90" s="219"/>
    </row>
    <row r="91" spans="1:16" ht="14.4" thickBot="1" x14ac:dyDescent="0.35">
      <c r="A91" s="630"/>
      <c r="B91" s="624"/>
      <c r="C91" s="624"/>
      <c r="D91" s="653"/>
      <c r="E91" s="652"/>
      <c r="F91" s="373"/>
      <c r="G91" s="373"/>
      <c r="H91" s="373"/>
      <c r="I91" s="373"/>
      <c r="J91" s="373"/>
      <c r="K91" s="373"/>
      <c r="L91" s="624"/>
      <c r="M91" s="624"/>
      <c r="N91" s="624"/>
      <c r="O91" s="624"/>
      <c r="P91" s="145"/>
    </row>
    <row r="92" spans="1:16" ht="13.2" customHeight="1" x14ac:dyDescent="0.3">
      <c r="A92" s="628">
        <v>16</v>
      </c>
      <c r="B92" s="622" t="s">
        <v>537</v>
      </c>
      <c r="C92" s="622"/>
      <c r="D92" s="622" t="s">
        <v>12</v>
      </c>
      <c r="E92" s="622" t="s">
        <v>16</v>
      </c>
      <c r="F92" s="367">
        <v>4</v>
      </c>
      <c r="G92" s="368">
        <v>4</v>
      </c>
      <c r="H92" s="368"/>
      <c r="I92" s="369" t="s">
        <v>460</v>
      </c>
      <c r="J92" s="367">
        <v>4</v>
      </c>
      <c r="K92" s="367"/>
      <c r="L92" s="654">
        <f>SUM(F92:K94)</f>
        <v>36</v>
      </c>
      <c r="M92" s="654">
        <v>4</v>
      </c>
      <c r="N92" s="654">
        <f>SUM(L92:M94)</f>
        <v>40</v>
      </c>
      <c r="O92" s="654">
        <f>IF(D92="C",40-N92,42.5-N92)</f>
        <v>0</v>
      </c>
      <c r="P92" s="162"/>
    </row>
    <row r="93" spans="1:16" x14ac:dyDescent="0.3">
      <c r="A93" s="629"/>
      <c r="B93" s="623"/>
      <c r="C93" s="623"/>
      <c r="D93" s="623"/>
      <c r="E93" s="623"/>
      <c r="F93" s="370">
        <v>4</v>
      </c>
      <c r="G93" s="372">
        <v>4</v>
      </c>
      <c r="H93" s="372"/>
      <c r="I93" s="372">
        <v>4</v>
      </c>
      <c r="J93" s="370">
        <v>3</v>
      </c>
      <c r="K93" s="370"/>
      <c r="L93" s="623"/>
      <c r="M93" s="623"/>
      <c r="N93" s="623"/>
      <c r="O93" s="623"/>
      <c r="P93" s="138"/>
    </row>
    <row r="94" spans="1:16" ht="14.4" thickBot="1" x14ac:dyDescent="0.35">
      <c r="A94" s="631"/>
      <c r="B94" s="623"/>
      <c r="C94" s="623"/>
      <c r="D94" s="650"/>
      <c r="E94" s="623"/>
      <c r="F94" s="373">
        <v>3</v>
      </c>
      <c r="G94" s="373"/>
      <c r="H94" s="373">
        <v>3</v>
      </c>
      <c r="I94" s="373">
        <v>3</v>
      </c>
      <c r="J94" s="373"/>
      <c r="K94" s="373"/>
      <c r="L94" s="624"/>
      <c r="M94" s="624"/>
      <c r="N94" s="624"/>
      <c r="O94" s="624"/>
      <c r="P94" s="145"/>
    </row>
    <row r="95" spans="1:16" ht="13.2" customHeight="1" x14ac:dyDescent="0.3">
      <c r="A95" s="628">
        <v>17</v>
      </c>
      <c r="B95" s="622" t="s">
        <v>538</v>
      </c>
      <c r="C95" s="622"/>
      <c r="D95" s="651" t="s">
        <v>12</v>
      </c>
      <c r="E95" s="651" t="s">
        <v>16</v>
      </c>
      <c r="F95" s="367">
        <v>4</v>
      </c>
      <c r="G95" s="368">
        <v>4</v>
      </c>
      <c r="H95" s="368">
        <v>4</v>
      </c>
      <c r="I95" s="369" t="s">
        <v>460</v>
      </c>
      <c r="J95" s="367">
        <v>4</v>
      </c>
      <c r="K95" s="367"/>
      <c r="L95" s="654">
        <f>SUM(F95:K97)</f>
        <v>36</v>
      </c>
      <c r="M95" s="654">
        <v>4</v>
      </c>
      <c r="N95" s="654">
        <f>SUM(L95:M97)</f>
        <v>40</v>
      </c>
      <c r="O95" s="654">
        <f>IF(D95="C",40-N95,42.5-N95)</f>
        <v>0</v>
      </c>
      <c r="P95" s="162"/>
    </row>
    <row r="96" spans="1:16" x14ac:dyDescent="0.3">
      <c r="A96" s="629"/>
      <c r="B96" s="623"/>
      <c r="C96" s="623"/>
      <c r="D96" s="652"/>
      <c r="E96" s="652"/>
      <c r="F96" s="370">
        <v>4</v>
      </c>
      <c r="G96" s="372">
        <v>4</v>
      </c>
      <c r="H96" s="372">
        <v>4</v>
      </c>
      <c r="I96" s="372">
        <v>4</v>
      </c>
      <c r="J96" s="370">
        <v>4</v>
      </c>
      <c r="K96" s="370"/>
      <c r="L96" s="623"/>
      <c r="M96" s="623"/>
      <c r="N96" s="623"/>
      <c r="O96" s="623"/>
      <c r="P96" s="138"/>
    </row>
    <row r="97" spans="1:17" ht="14.4" thickBot="1" x14ac:dyDescent="0.35">
      <c r="A97" s="630"/>
      <c r="B97" s="624"/>
      <c r="C97" s="624"/>
      <c r="D97" s="653"/>
      <c r="E97" s="652"/>
      <c r="F97" s="373"/>
      <c r="G97" s="373"/>
      <c r="H97" s="373"/>
      <c r="I97" s="373"/>
      <c r="J97" s="373"/>
      <c r="K97" s="373"/>
      <c r="L97" s="624"/>
      <c r="M97" s="624"/>
      <c r="N97" s="624"/>
      <c r="O97" s="624"/>
      <c r="P97" s="145"/>
    </row>
    <row r="98" spans="1:17" ht="13.2" customHeight="1" x14ac:dyDescent="0.3">
      <c r="A98" s="628">
        <v>18</v>
      </c>
      <c r="B98" s="622" t="s">
        <v>539</v>
      </c>
      <c r="C98" s="622"/>
      <c r="D98" s="651" t="s">
        <v>19</v>
      </c>
      <c r="E98" s="651" t="s">
        <v>16</v>
      </c>
      <c r="F98" s="367">
        <v>4</v>
      </c>
      <c r="G98" s="368"/>
      <c r="H98" s="379">
        <v>4</v>
      </c>
      <c r="I98" s="369" t="s">
        <v>460</v>
      </c>
      <c r="J98" s="367">
        <v>4</v>
      </c>
      <c r="K98" s="367"/>
      <c r="L98" s="654">
        <f>SUM(F98:K100)</f>
        <v>32</v>
      </c>
      <c r="M98" s="654">
        <v>10.5</v>
      </c>
      <c r="N98" s="654">
        <f>SUM(L98:M100)</f>
        <v>42.5</v>
      </c>
      <c r="O98" s="654">
        <f>IF(D98="C",40-N98,42.5-N98)</f>
        <v>0</v>
      </c>
      <c r="P98" s="162"/>
    </row>
    <row r="99" spans="1:17" x14ac:dyDescent="0.3">
      <c r="A99" s="629"/>
      <c r="B99" s="623"/>
      <c r="C99" s="623"/>
      <c r="D99" s="652"/>
      <c r="E99" s="652"/>
      <c r="F99" s="370">
        <v>4</v>
      </c>
      <c r="G99" s="372">
        <v>4</v>
      </c>
      <c r="H99" s="372">
        <v>4</v>
      </c>
      <c r="I99" s="372">
        <v>4</v>
      </c>
      <c r="J99" s="370">
        <v>4</v>
      </c>
      <c r="K99" s="370"/>
      <c r="L99" s="623"/>
      <c r="M99" s="623"/>
      <c r="N99" s="623"/>
      <c r="O99" s="623"/>
      <c r="P99" s="138"/>
    </row>
    <row r="100" spans="1:17" ht="14.4" thickBot="1" x14ac:dyDescent="0.35">
      <c r="A100" s="630"/>
      <c r="B100" s="624"/>
      <c r="C100" s="624"/>
      <c r="D100" s="653"/>
      <c r="E100" s="652"/>
      <c r="F100" s="373"/>
      <c r="G100" s="373"/>
      <c r="H100" s="373"/>
      <c r="I100" s="373"/>
      <c r="J100" s="373"/>
      <c r="K100" s="373"/>
      <c r="L100" s="624"/>
      <c r="M100" s="624"/>
      <c r="N100" s="624"/>
      <c r="O100" s="624"/>
      <c r="P100" s="145"/>
    </row>
    <row r="101" spans="1:17" s="171" customFormat="1" ht="13.2" customHeight="1" x14ac:dyDescent="0.3">
      <c r="A101" s="628">
        <v>19</v>
      </c>
      <c r="B101" s="622" t="s">
        <v>540</v>
      </c>
      <c r="C101" s="622"/>
      <c r="D101" s="651" t="s">
        <v>12</v>
      </c>
      <c r="E101" s="651" t="s">
        <v>16</v>
      </c>
      <c r="F101" s="367">
        <v>4</v>
      </c>
      <c r="G101" s="369" t="s">
        <v>460</v>
      </c>
      <c r="H101" s="368"/>
      <c r="I101" s="376">
        <v>4</v>
      </c>
      <c r="J101" s="367">
        <v>4</v>
      </c>
      <c r="K101" s="367"/>
      <c r="L101" s="654">
        <f>SUM(F101:K103)</f>
        <v>20</v>
      </c>
      <c r="M101" s="654">
        <v>4</v>
      </c>
      <c r="N101" s="654">
        <f>SUM(L101:M103)</f>
        <v>24</v>
      </c>
      <c r="O101" s="654">
        <f>IF(D101="C",24-N101,42.5-N101)</f>
        <v>0</v>
      </c>
      <c r="P101" s="162"/>
      <c r="Q101" s="163"/>
    </row>
    <row r="102" spans="1:17" s="171" customFormat="1" x14ac:dyDescent="0.3">
      <c r="A102" s="629"/>
      <c r="B102" s="623"/>
      <c r="C102" s="623"/>
      <c r="D102" s="652"/>
      <c r="E102" s="652"/>
      <c r="F102" s="370"/>
      <c r="G102" s="372">
        <v>4</v>
      </c>
      <c r="H102" s="372"/>
      <c r="I102" s="372">
        <v>4</v>
      </c>
      <c r="J102" s="370"/>
      <c r="K102" s="370"/>
      <c r="L102" s="623"/>
      <c r="M102" s="623"/>
      <c r="N102" s="623"/>
      <c r="O102" s="623"/>
      <c r="P102" s="138"/>
      <c r="Q102" s="163"/>
    </row>
    <row r="103" spans="1:17" s="171" customFormat="1" ht="14.4" thickBot="1" x14ac:dyDescent="0.35">
      <c r="A103" s="630"/>
      <c r="B103" s="624"/>
      <c r="C103" s="624"/>
      <c r="D103" s="653"/>
      <c r="E103" s="652"/>
      <c r="F103" s="373"/>
      <c r="G103" s="373"/>
      <c r="H103" s="373"/>
      <c r="I103" s="373"/>
      <c r="J103" s="373"/>
      <c r="K103" s="373"/>
      <c r="L103" s="624"/>
      <c r="M103" s="624"/>
      <c r="N103" s="624"/>
      <c r="O103" s="624"/>
      <c r="P103" s="145"/>
      <c r="Q103" s="163"/>
    </row>
    <row r="104" spans="1:17" s="171" customFormat="1" ht="13.2" customHeight="1" x14ac:dyDescent="0.3">
      <c r="A104" s="628">
        <v>20</v>
      </c>
      <c r="B104" s="622" t="s">
        <v>541</v>
      </c>
      <c r="C104" s="622"/>
      <c r="D104" s="651" t="s">
        <v>12</v>
      </c>
      <c r="E104" s="651" t="s">
        <v>16</v>
      </c>
      <c r="F104" s="367"/>
      <c r="G104" s="369" t="s">
        <v>460</v>
      </c>
      <c r="H104" s="368">
        <v>4</v>
      </c>
      <c r="I104" s="376">
        <v>4</v>
      </c>
      <c r="J104" s="367"/>
      <c r="K104" s="367"/>
      <c r="L104" s="654">
        <f>SUM(F104:K106)</f>
        <v>23</v>
      </c>
      <c r="M104" s="654">
        <v>4</v>
      </c>
      <c r="N104" s="654">
        <f>SUM(L104:M106)</f>
        <v>27</v>
      </c>
      <c r="O104" s="654">
        <f>IF(D104="C",40-N104,42.5-N104)</f>
        <v>13</v>
      </c>
      <c r="P104" s="162"/>
      <c r="Q104" s="163"/>
    </row>
    <row r="105" spans="1:17" s="171" customFormat="1" x14ac:dyDescent="0.3">
      <c r="A105" s="629"/>
      <c r="B105" s="623"/>
      <c r="C105" s="623"/>
      <c r="D105" s="652"/>
      <c r="E105" s="652"/>
      <c r="F105" s="370"/>
      <c r="G105" s="372"/>
      <c r="H105" s="372">
        <v>3</v>
      </c>
      <c r="I105" s="372"/>
      <c r="J105" s="370"/>
      <c r="K105" s="370"/>
      <c r="L105" s="623"/>
      <c r="M105" s="623"/>
      <c r="N105" s="623"/>
      <c r="O105" s="623"/>
      <c r="P105" s="138"/>
      <c r="Q105" s="163"/>
    </row>
    <row r="106" spans="1:17" s="171" customFormat="1" ht="14.4" thickBot="1" x14ac:dyDescent="0.35">
      <c r="A106" s="631"/>
      <c r="B106" s="623"/>
      <c r="C106" s="623"/>
      <c r="D106" s="703"/>
      <c r="E106" s="652"/>
      <c r="F106" s="373"/>
      <c r="G106" s="373">
        <v>4</v>
      </c>
      <c r="H106" s="373">
        <v>4</v>
      </c>
      <c r="I106" s="373">
        <v>4</v>
      </c>
      <c r="J106" s="373"/>
      <c r="K106" s="373"/>
      <c r="L106" s="623"/>
      <c r="M106" s="623"/>
      <c r="N106" s="623"/>
      <c r="O106" s="623"/>
      <c r="P106" s="220"/>
      <c r="Q106" s="163"/>
    </row>
    <row r="107" spans="1:17" ht="13.2" customHeight="1" x14ac:dyDescent="0.3">
      <c r="A107" s="628">
        <v>21</v>
      </c>
      <c r="B107" s="622" t="s">
        <v>542</v>
      </c>
      <c r="C107" s="622"/>
      <c r="D107" s="651" t="s">
        <v>12</v>
      </c>
      <c r="E107" s="651" t="s">
        <v>16</v>
      </c>
      <c r="F107" s="367">
        <v>4</v>
      </c>
      <c r="G107" s="368">
        <v>4</v>
      </c>
      <c r="H107" s="368">
        <v>4</v>
      </c>
      <c r="I107" s="374"/>
      <c r="J107" s="367">
        <v>4</v>
      </c>
      <c r="K107" s="367"/>
      <c r="L107" s="663">
        <f>SUM(F107:K109)</f>
        <v>36</v>
      </c>
      <c r="M107" s="654">
        <v>4</v>
      </c>
      <c r="N107" s="654">
        <f>SUM(L107:M109)</f>
        <v>40</v>
      </c>
      <c r="O107" s="654">
        <f>IF(D107="C",40-N107,42.5-N107)</f>
        <v>0</v>
      </c>
      <c r="P107" s="228"/>
    </row>
    <row r="108" spans="1:17" x14ac:dyDescent="0.3">
      <c r="A108" s="629"/>
      <c r="B108" s="623"/>
      <c r="C108" s="623"/>
      <c r="D108" s="652"/>
      <c r="E108" s="652"/>
      <c r="F108" s="370">
        <v>2</v>
      </c>
      <c r="G108" s="372">
        <v>4</v>
      </c>
      <c r="H108" s="372">
        <v>4</v>
      </c>
      <c r="I108" s="372">
        <v>4</v>
      </c>
      <c r="J108" s="370">
        <v>3</v>
      </c>
      <c r="K108" s="370"/>
      <c r="L108" s="664"/>
      <c r="M108" s="623"/>
      <c r="N108" s="623"/>
      <c r="O108" s="623"/>
      <c r="P108" s="229"/>
    </row>
    <row r="109" spans="1:17" ht="14.4" thickBot="1" x14ac:dyDescent="0.35">
      <c r="A109" s="630"/>
      <c r="B109" s="624"/>
      <c r="C109" s="624"/>
      <c r="D109" s="653"/>
      <c r="E109" s="653"/>
      <c r="F109" s="373"/>
      <c r="G109" s="373"/>
      <c r="H109" s="373"/>
      <c r="I109" s="373">
        <v>3</v>
      </c>
      <c r="J109" s="373"/>
      <c r="K109" s="373"/>
      <c r="L109" s="665"/>
      <c r="M109" s="624"/>
      <c r="N109" s="624"/>
      <c r="O109" s="624"/>
      <c r="P109" s="230"/>
    </row>
  </sheetData>
  <autoFilter ref="A4:Q28" xr:uid="{E96020C5-4EC8-4ACF-A433-1C6602C7BC41}"/>
  <mergeCells count="301">
    <mergeCell ref="D107:D109"/>
    <mergeCell ref="E107:E109"/>
    <mergeCell ref="L107:L109"/>
    <mergeCell ref="M107:M109"/>
    <mergeCell ref="N107:N109"/>
    <mergeCell ref="O107:O109"/>
    <mergeCell ref="A101:A103"/>
    <mergeCell ref="D101:D103"/>
    <mergeCell ref="E101:E103"/>
    <mergeCell ref="L101:L103"/>
    <mergeCell ref="M101:M103"/>
    <mergeCell ref="N101:N103"/>
    <mergeCell ref="O101:O103"/>
    <mergeCell ref="A104:A106"/>
    <mergeCell ref="D104:D106"/>
    <mergeCell ref="E104:E106"/>
    <mergeCell ref="L104:L106"/>
    <mergeCell ref="M104:M106"/>
    <mergeCell ref="N104:N106"/>
    <mergeCell ref="O104:O106"/>
    <mergeCell ref="M35:M37"/>
    <mergeCell ref="N35:N37"/>
    <mergeCell ref="O35:O37"/>
    <mergeCell ref="A38:A40"/>
    <mergeCell ref="L38:L40"/>
    <mergeCell ref="M38:M40"/>
    <mergeCell ref="N38:N40"/>
    <mergeCell ref="O38:O40"/>
    <mergeCell ref="A35:A37"/>
    <mergeCell ref="B35:B37"/>
    <mergeCell ref="C35:C37"/>
    <mergeCell ref="D35:D37"/>
    <mergeCell ref="E35:E37"/>
    <mergeCell ref="L35:L37"/>
    <mergeCell ref="B38:B40"/>
    <mergeCell ref="C38:C40"/>
    <mergeCell ref="D38:D40"/>
    <mergeCell ref="E38:E40"/>
    <mergeCell ref="L41:L43"/>
    <mergeCell ref="M41:M43"/>
    <mergeCell ref="N41:N43"/>
    <mergeCell ref="O41:O43"/>
    <mergeCell ref="A41:A43"/>
    <mergeCell ref="B41:B43"/>
    <mergeCell ref="C41:C43"/>
    <mergeCell ref="D41:D43"/>
    <mergeCell ref="E41:E43"/>
    <mergeCell ref="N20:N22"/>
    <mergeCell ref="O20:O22"/>
    <mergeCell ref="D23:D25"/>
    <mergeCell ref="E23:E25"/>
    <mergeCell ref="L23:L25"/>
    <mergeCell ref="N26:N28"/>
    <mergeCell ref="O26:O28"/>
    <mergeCell ref="A32:A34"/>
    <mergeCell ref="B32:B34"/>
    <mergeCell ref="C32:C34"/>
    <mergeCell ref="D32:D34"/>
    <mergeCell ref="E32:E34"/>
    <mergeCell ref="L32:L34"/>
    <mergeCell ref="M32:M34"/>
    <mergeCell ref="N32:N34"/>
    <mergeCell ref="O32:O34"/>
    <mergeCell ref="A30:P30"/>
    <mergeCell ref="A29:P29"/>
    <mergeCell ref="M23:M25"/>
    <mergeCell ref="N23:N25"/>
    <mergeCell ref="O23:O25"/>
    <mergeCell ref="A26:A28"/>
    <mergeCell ref="B26:B28"/>
    <mergeCell ref="C26:C28"/>
    <mergeCell ref="L26:L28"/>
    <mergeCell ref="M26:M28"/>
    <mergeCell ref="A23:A25"/>
    <mergeCell ref="B23:B25"/>
    <mergeCell ref="C23:C25"/>
    <mergeCell ref="A17:A19"/>
    <mergeCell ref="B17:B19"/>
    <mergeCell ref="C17:C19"/>
    <mergeCell ref="D17:D19"/>
    <mergeCell ref="E17:E19"/>
    <mergeCell ref="L17:L19"/>
    <mergeCell ref="M17:M19"/>
    <mergeCell ref="A20:A22"/>
    <mergeCell ref="B20:B22"/>
    <mergeCell ref="C20:C22"/>
    <mergeCell ref="D20:D22"/>
    <mergeCell ref="E20:E22"/>
    <mergeCell ref="L20:L22"/>
    <mergeCell ref="M20:M22"/>
    <mergeCell ref="D26:D28"/>
    <mergeCell ref="E26:E28"/>
    <mergeCell ref="N17:N19"/>
    <mergeCell ref="O17:O19"/>
    <mergeCell ref="M11:M13"/>
    <mergeCell ref="N11:N13"/>
    <mergeCell ref="O11:O13"/>
    <mergeCell ref="A14:A16"/>
    <mergeCell ref="B14:B16"/>
    <mergeCell ref="C14:C16"/>
    <mergeCell ref="D14:D16"/>
    <mergeCell ref="E14:E16"/>
    <mergeCell ref="L14:L16"/>
    <mergeCell ref="M14:M16"/>
    <mergeCell ref="A11:A13"/>
    <mergeCell ref="B11:B13"/>
    <mergeCell ref="C11:C13"/>
    <mergeCell ref="D11:D13"/>
    <mergeCell ref="E11:E13"/>
    <mergeCell ref="L11:L13"/>
    <mergeCell ref="N14:N16"/>
    <mergeCell ref="O14:O16"/>
    <mergeCell ref="C5:C7"/>
    <mergeCell ref="D5:D7"/>
    <mergeCell ref="E5:E7"/>
    <mergeCell ref="L5:L7"/>
    <mergeCell ref="M5:M7"/>
    <mergeCell ref="N5:N7"/>
    <mergeCell ref="O5:O7"/>
    <mergeCell ref="A8:A10"/>
    <mergeCell ref="B8:B10"/>
    <mergeCell ref="C8:C10"/>
    <mergeCell ref="D8:D10"/>
    <mergeCell ref="E8:E10"/>
    <mergeCell ref="L8:L10"/>
    <mergeCell ref="M8:M10"/>
    <mergeCell ref="N8:N10"/>
    <mergeCell ref="O8:O10"/>
    <mergeCell ref="D62:D64"/>
    <mergeCell ref="L62:L64"/>
    <mergeCell ref="M62:M64"/>
    <mergeCell ref="N62:N64"/>
    <mergeCell ref="B62:B64"/>
    <mergeCell ref="C62:C64"/>
    <mergeCell ref="A59:A61"/>
    <mergeCell ref="D59:D61"/>
    <mergeCell ref="L59:L61"/>
    <mergeCell ref="M59:M61"/>
    <mergeCell ref="N59:N61"/>
    <mergeCell ref="B59:B61"/>
    <mergeCell ref="C59:C61"/>
    <mergeCell ref="D65:D67"/>
    <mergeCell ref="L65:L67"/>
    <mergeCell ref="M65:M67"/>
    <mergeCell ref="N65:N67"/>
    <mergeCell ref="A68:A70"/>
    <mergeCell ref="D68:D70"/>
    <mergeCell ref="L68:L70"/>
    <mergeCell ref="M68:M70"/>
    <mergeCell ref="N68:N70"/>
    <mergeCell ref="B65:B67"/>
    <mergeCell ref="C65:C67"/>
    <mergeCell ref="B68:B70"/>
    <mergeCell ref="C68:C70"/>
    <mergeCell ref="D71:D73"/>
    <mergeCell ref="L71:L73"/>
    <mergeCell ref="M71:M73"/>
    <mergeCell ref="N71:N73"/>
    <mergeCell ref="A74:A76"/>
    <mergeCell ref="D74:D76"/>
    <mergeCell ref="L74:L76"/>
    <mergeCell ref="M74:M76"/>
    <mergeCell ref="N74:N76"/>
    <mergeCell ref="B71:B73"/>
    <mergeCell ref="C71:C73"/>
    <mergeCell ref="B74:B76"/>
    <mergeCell ref="C74:C76"/>
    <mergeCell ref="D77:D79"/>
    <mergeCell ref="L77:L79"/>
    <mergeCell ref="M77:M79"/>
    <mergeCell ref="N77:N79"/>
    <mergeCell ref="A80:A82"/>
    <mergeCell ref="D80:D82"/>
    <mergeCell ref="L80:L82"/>
    <mergeCell ref="M80:M82"/>
    <mergeCell ref="N80:N82"/>
    <mergeCell ref="B77:B79"/>
    <mergeCell ref="C77:C79"/>
    <mergeCell ref="B80:B82"/>
    <mergeCell ref="C80:C82"/>
    <mergeCell ref="D83:D85"/>
    <mergeCell ref="L83:L85"/>
    <mergeCell ref="M83:M85"/>
    <mergeCell ref="N83:N85"/>
    <mergeCell ref="A86:A88"/>
    <mergeCell ref="D86:D88"/>
    <mergeCell ref="L86:L88"/>
    <mergeCell ref="M86:M88"/>
    <mergeCell ref="N86:N88"/>
    <mergeCell ref="B83:B85"/>
    <mergeCell ref="C83:C85"/>
    <mergeCell ref="B86:B88"/>
    <mergeCell ref="C86:C88"/>
    <mergeCell ref="D98:D100"/>
    <mergeCell ref="L98:L100"/>
    <mergeCell ref="M98:M100"/>
    <mergeCell ref="N98:N100"/>
    <mergeCell ref="B49:C49"/>
    <mergeCell ref="E50:E52"/>
    <mergeCell ref="E62:E64"/>
    <mergeCell ref="E74:E76"/>
    <mergeCell ref="E89:E91"/>
    <mergeCell ref="D92:D94"/>
    <mergeCell ref="L92:L94"/>
    <mergeCell ref="D95:D97"/>
    <mergeCell ref="L95:L97"/>
    <mergeCell ref="M95:M97"/>
    <mergeCell ref="N95:N97"/>
    <mergeCell ref="D89:D91"/>
    <mergeCell ref="L89:L91"/>
    <mergeCell ref="M89:M91"/>
    <mergeCell ref="N89:N91"/>
    <mergeCell ref="B89:B91"/>
    <mergeCell ref="C89:C91"/>
    <mergeCell ref="B92:B94"/>
    <mergeCell ref="C92:C94"/>
    <mergeCell ref="B95:B97"/>
    <mergeCell ref="O62:O64"/>
    <mergeCell ref="E65:E67"/>
    <mergeCell ref="O65:O67"/>
    <mergeCell ref="E68:E70"/>
    <mergeCell ref="O68:O70"/>
    <mergeCell ref="E71:E73"/>
    <mergeCell ref="O71:O73"/>
    <mergeCell ref="O50:O52"/>
    <mergeCell ref="E53:E55"/>
    <mergeCell ref="O53:O55"/>
    <mergeCell ref="E56:E58"/>
    <mergeCell ref="O56:O58"/>
    <mergeCell ref="E59:E61"/>
    <mergeCell ref="O59:O61"/>
    <mergeCell ref="L53:L55"/>
    <mergeCell ref="M53:M55"/>
    <mergeCell ref="N53:N55"/>
    <mergeCell ref="L56:L58"/>
    <mergeCell ref="M56:M58"/>
    <mergeCell ref="N56:N58"/>
    <mergeCell ref="L50:L52"/>
    <mergeCell ref="M50:M52"/>
    <mergeCell ref="O74:O76"/>
    <mergeCell ref="E77:E79"/>
    <mergeCell ref="O77:O79"/>
    <mergeCell ref="E80:E82"/>
    <mergeCell ref="O80:O82"/>
    <mergeCell ref="E83:E85"/>
    <mergeCell ref="O83:O85"/>
    <mergeCell ref="E86:E88"/>
    <mergeCell ref="O86:O88"/>
    <mergeCell ref="O89:O91"/>
    <mergeCell ref="E92:E94"/>
    <mergeCell ref="O92:O94"/>
    <mergeCell ref="E95:E97"/>
    <mergeCell ref="O95:O97"/>
    <mergeCell ref="E98:E100"/>
    <mergeCell ref="O98:O100"/>
    <mergeCell ref="M92:M94"/>
    <mergeCell ref="N92:N94"/>
    <mergeCell ref="A3:P3"/>
    <mergeCell ref="B50:B52"/>
    <mergeCell ref="C50:C52"/>
    <mergeCell ref="B53:B55"/>
    <mergeCell ref="C53:C55"/>
    <mergeCell ref="B56:B58"/>
    <mergeCell ref="C56:C58"/>
    <mergeCell ref="B44:B46"/>
    <mergeCell ref="C44:C46"/>
    <mergeCell ref="D44:D46"/>
    <mergeCell ref="E44:E46"/>
    <mergeCell ref="L44:L46"/>
    <mergeCell ref="M44:M46"/>
    <mergeCell ref="N44:N46"/>
    <mergeCell ref="O44:O46"/>
    <mergeCell ref="A53:A55"/>
    <mergeCell ref="D53:D55"/>
    <mergeCell ref="A56:A58"/>
    <mergeCell ref="D56:D58"/>
    <mergeCell ref="A50:A52"/>
    <mergeCell ref="D50:D52"/>
    <mergeCell ref="N50:N52"/>
    <mergeCell ref="A5:A7"/>
    <mergeCell ref="B5:B7"/>
    <mergeCell ref="B98:B100"/>
    <mergeCell ref="C98:C100"/>
    <mergeCell ref="B101:B103"/>
    <mergeCell ref="C101:C103"/>
    <mergeCell ref="B104:B106"/>
    <mergeCell ref="C104:C106"/>
    <mergeCell ref="B107:B109"/>
    <mergeCell ref="C107:C109"/>
    <mergeCell ref="A44:A46"/>
    <mergeCell ref="A98:A100"/>
    <mergeCell ref="A92:A94"/>
    <mergeCell ref="A95:A97"/>
    <mergeCell ref="A89:A91"/>
    <mergeCell ref="A83:A85"/>
    <mergeCell ref="C95:C97"/>
    <mergeCell ref="A77:A79"/>
    <mergeCell ref="A71:A73"/>
    <mergeCell ref="A65:A67"/>
    <mergeCell ref="A62:A64"/>
    <mergeCell ref="A107:A109"/>
  </mergeCells>
  <conditionalFormatting sqref="F20">
    <cfRule type="cellIs" dxfId="46" priority="1" operator="equal">
      <formula>"DC"</formula>
    </cfRule>
    <cfRule type="cellIs" dxfId="45" priority="2" operator="equal">
      <formula>"X"</formula>
    </cfRule>
  </conditionalFormatting>
  <conditionalFormatting sqref="F26">
    <cfRule type="cellIs" dxfId="44" priority="9" operator="equal">
      <formula>"DC"</formula>
    </cfRule>
    <cfRule type="cellIs" dxfId="43" priority="10" operator="equal">
      <formula>"X"</formula>
    </cfRule>
  </conditionalFormatting>
  <conditionalFormatting sqref="F21:G21">
    <cfRule type="cellIs" dxfId="42" priority="5" operator="equal">
      <formula>"DC"</formula>
    </cfRule>
    <cfRule type="cellIs" dxfId="41" priority="6" operator="equal">
      <formula>"X"</formula>
    </cfRule>
  </conditionalFormatting>
  <conditionalFormatting sqref="F7:H7 F10:H10 F13:J13 J15 H15:H16 F16:H16 F22:H22 F25:H25 J27:J28 F28:H28">
    <cfRule type="cellIs" dxfId="40" priority="153" operator="equal">
      <formula>"X"</formula>
    </cfRule>
    <cfRule type="cellIs" dxfId="39" priority="152" operator="equal">
      <formula>"DC"</formula>
    </cfRule>
  </conditionalFormatting>
  <conditionalFormatting sqref="F19:H19">
    <cfRule type="cellIs" dxfId="38" priority="15" operator="equal">
      <formula>"DC"</formula>
    </cfRule>
    <cfRule type="cellIs" dxfId="37" priority="16" operator="equal">
      <formula>"X"</formula>
    </cfRule>
  </conditionalFormatting>
  <conditionalFormatting sqref="G38 G41 G44">
    <cfRule type="cellIs" dxfId="36" priority="40" operator="equal">
      <formula>"X"</formula>
    </cfRule>
    <cfRule type="cellIs" dxfId="35" priority="39" operator="equal">
      <formula>"DC"</formula>
    </cfRule>
  </conditionalFormatting>
  <conditionalFormatting sqref="I27">
    <cfRule type="cellIs" dxfId="34" priority="7" operator="equal">
      <formula>"DC"</formula>
    </cfRule>
    <cfRule type="cellIs" dxfId="33" priority="8" operator="equal">
      <formula>"X"</formula>
    </cfRule>
  </conditionalFormatting>
  <conditionalFormatting sqref="I6:J7 I9:J10 J12 I18:J19 I21:J22">
    <cfRule type="cellIs" dxfId="32" priority="175" operator="equal">
      <formula>"X"</formula>
    </cfRule>
    <cfRule type="cellIs" dxfId="31" priority="174" operator="equal">
      <formula>"DC"</formula>
    </cfRule>
  </conditionalFormatting>
  <conditionalFormatting sqref="I24:J25">
    <cfRule type="cellIs" dxfId="30" priority="3" operator="equal">
      <formula>"DC"</formula>
    </cfRule>
    <cfRule type="cellIs" dxfId="29" priority="4" operator="equal">
      <formula>"X"</formula>
    </cfRule>
  </conditionalFormatting>
  <conditionalFormatting sqref="J50:K50 F50:H51 I51:K51 F52:K52 J53:K53 F53:H54 I54:K54 F55:K55 F56:F57 H56:K57 F58:K58 J59:K59 F59:H60 I60:K60 F61:K61 J62:K62 F62:H63 I63:K63 F64:K64 F65 H65 J65:K65 F66:K67 J68:K68 F68:H69 I69:K69 F70:K70 J71:K71 F71:H72 I72:K72 F73:K73 J74:K74 F74:H75 I75:K75 F76:K76 J77:K77 F77:H78 I78:K78 F79:K79 J80:K80 F80:H81 I81:K81 F82:K82 J83:K83 F83:H84 I84:K84 F85:K85 F86 H86 J86:K86 F87:K88 J89:K89 F89:H90 I90:K90 F91:K91 J92:K92 F92:H93 I93:K93 F94:K94 J95:K95 F95:H96 I96:K96 F97:K97 J98:K98 F98:H99 I99:K99 F100:K100 F101 H101 J101:K101 F102:K103 F104 H104 J104:K104 F105:K106 J107:K107 F107:H108 I108:K108 F109:K109">
    <cfRule type="cellIs" dxfId="28" priority="18" operator="equal">
      <formula>"DC"</formula>
    </cfRule>
  </conditionalFormatting>
  <conditionalFormatting sqref="K5 K8 K11 K14 K17 K20 K23 K26">
    <cfRule type="cellIs" dxfId="27" priority="181" operator="equal">
      <formula>"X"</formula>
    </cfRule>
    <cfRule type="cellIs" dxfId="26" priority="180" operator="equal">
      <formula>"DC"</formula>
    </cfRule>
  </conditionalFormatting>
  <conditionalFormatting sqref="O5">
    <cfRule type="cellIs" dxfId="25" priority="17" operator="greaterThan">
      <formula>5</formula>
    </cfRule>
  </conditionalFormatting>
  <conditionalFormatting sqref="O8">
    <cfRule type="cellIs" dxfId="24" priority="244" operator="greaterThan">
      <formula>5</formula>
    </cfRule>
  </conditionalFormatting>
  <conditionalFormatting sqref="O11 O14 O17 O20 O26 O32">
    <cfRule type="cellIs" dxfId="23" priority="248" operator="greaterThan">
      <formula>5</formula>
    </cfRule>
  </conditionalFormatting>
  <conditionalFormatting sqref="O23">
    <cfRule type="cellIs" dxfId="22" priority="246" operator="greaterThan">
      <formula>5</formula>
    </cfRule>
  </conditionalFormatting>
  <conditionalFormatting sqref="O35">
    <cfRule type="cellIs" dxfId="21" priority="236" operator="greaterThan">
      <formula>5</formula>
    </cfRule>
  </conditionalFormatting>
  <conditionalFormatting sqref="O38">
    <cfRule type="cellIs" dxfId="20" priority="234" operator="greaterThan">
      <formula>5</formula>
    </cfRule>
  </conditionalFormatting>
  <conditionalFormatting sqref="O41">
    <cfRule type="cellIs" dxfId="19" priority="247" operator="greaterThan">
      <formula>5</formula>
    </cfRule>
  </conditionalFormatting>
  <conditionalFormatting sqref="O44">
    <cfRule type="cellIs" dxfId="18" priority="212" operator="greaterThan">
      <formula>5</formula>
    </cfRule>
  </conditionalFormatting>
  <conditionalFormatting sqref="O50 O62 O65 O83 O89 O95 O98">
    <cfRule type="cellIs" dxfId="17" priority="19" operator="greaterThan">
      <formula>5</formula>
    </cfRule>
  </conditionalFormatting>
  <conditionalFormatting sqref="O53">
    <cfRule type="cellIs" dxfId="16" priority="20" operator="greaterThan">
      <formula>5</formula>
    </cfRule>
  </conditionalFormatting>
  <conditionalFormatting sqref="O56">
    <cfRule type="cellIs" dxfId="15" priority="21" operator="greaterThan">
      <formula>5</formula>
    </cfRule>
  </conditionalFormatting>
  <conditionalFormatting sqref="O59">
    <cfRule type="cellIs" dxfId="14" priority="22" operator="greaterThan">
      <formula>5</formula>
    </cfRule>
  </conditionalFormatting>
  <conditionalFormatting sqref="O68">
    <cfRule type="cellIs" dxfId="13" priority="23" operator="greaterThan">
      <formula>5</formula>
    </cfRule>
  </conditionalFormatting>
  <conditionalFormatting sqref="O71">
    <cfRule type="cellIs" dxfId="12" priority="24" operator="greaterThan">
      <formula>5</formula>
    </cfRule>
  </conditionalFormatting>
  <conditionalFormatting sqref="O74">
    <cfRule type="cellIs" dxfId="11" priority="25" operator="greaterThan">
      <formula>5</formula>
    </cfRule>
  </conditionalFormatting>
  <conditionalFormatting sqref="O77">
    <cfRule type="cellIs" dxfId="10" priority="26" operator="greaterThan">
      <formula>5</formula>
    </cfRule>
  </conditionalFormatting>
  <conditionalFormatting sqref="O80">
    <cfRule type="cellIs" dxfId="9" priority="27" operator="greaterThan">
      <formula>5</formula>
    </cfRule>
  </conditionalFormatting>
  <conditionalFormatting sqref="O86">
    <cfRule type="cellIs" dxfId="8" priority="28" operator="greaterThan">
      <formula>5</formula>
    </cfRule>
  </conditionalFormatting>
  <conditionalFormatting sqref="O92">
    <cfRule type="cellIs" dxfId="7" priority="29" operator="greaterThan">
      <formula>5</formula>
    </cfRule>
  </conditionalFormatting>
  <conditionalFormatting sqref="O101">
    <cfRule type="cellIs" dxfId="6" priority="30" operator="greaterThan">
      <formula>5</formula>
    </cfRule>
  </conditionalFormatting>
  <conditionalFormatting sqref="O104">
    <cfRule type="cellIs" dxfId="5" priority="31" operator="greaterThan">
      <formula>5</formula>
    </cfRule>
  </conditionalFormatting>
  <conditionalFormatting sqref="O107">
    <cfRule type="cellIs" dxfId="4" priority="32" operator="greaterThan">
      <formula>5</formula>
    </cfRule>
  </conditionalFormatting>
  <conditionalFormatting sqref="P56">
    <cfRule type="cellIs" dxfId="3" priority="35" operator="equal">
      <formula>"DC"</formula>
    </cfRule>
    <cfRule type="cellIs" dxfId="2" priority="36" operator="equal">
      <formula>"X"</formula>
    </cfRule>
  </conditionalFormatting>
  <conditionalFormatting sqref="P89">
    <cfRule type="cellIs" dxfId="1" priority="41" operator="equal">
      <formula>"DC"</formula>
    </cfRule>
    <cfRule type="cellIs" dxfId="0" priority="42" operator="equal">
      <formula>"X"</formula>
    </cfRule>
  </conditionalFormatting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196eef94-616a-47bd-a20f-904e6fcece11">
      <UserInfo>
        <DisplayName>Nicolas Valencia Palacios</DisplayName>
        <AccountId>220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47F60E6407D5409552BDA7FA4D9231" ma:contentTypeVersion="8" ma:contentTypeDescription="Create a new document." ma:contentTypeScope="" ma:versionID="cc5bdb8fa8d26800a49924b266a53bf4">
  <xsd:schema xmlns:xsd="http://www.w3.org/2001/XMLSchema" xmlns:xs="http://www.w3.org/2001/XMLSchema" xmlns:p="http://schemas.microsoft.com/office/2006/metadata/properties" xmlns:ns1="http://schemas.microsoft.com/sharepoint/v3" xmlns:ns2="94e4189d-ac21-467f-8b3d-07d5504d4e38" xmlns:ns3="196eef94-616a-47bd-a20f-904e6fcece11" targetNamespace="http://schemas.microsoft.com/office/2006/metadata/properties" ma:root="true" ma:fieldsID="67cd8e55f56f230c5720d53d7a63d5c7" ns1:_="" ns2:_="" ns3:_="">
    <xsd:import namespace="http://schemas.microsoft.com/sharepoint/v3"/>
    <xsd:import namespace="94e4189d-ac21-467f-8b3d-07d5504d4e38"/>
    <xsd:import namespace="196eef94-616a-47bd-a20f-904e6fcece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e4189d-ac21-467f-8b3d-07d5504d4e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eef94-616a-47bd-a20f-904e6fcece1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706C41-C59D-4872-947A-ECE96B61CDDE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5F2AC76-1429-4718-8499-6C58E54CFCA5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94e4189d-ac21-467f-8b3d-07d5504d4e38"/>
    <ds:schemaRef ds:uri="http://schemas.microsoft.com/office/2006/metadata/properties"/>
    <ds:schemaRef ds:uri="196eef94-616a-47bd-a20f-904e6fcece11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232F65A-BBDE-48AB-89DB-8F41AEB1421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FA141E7-D256-4D0C-A3A7-C708BD66CD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e4189d-ac21-467f-8b3d-07d5504d4e38"/>
    <ds:schemaRef ds:uri="196eef94-616a-47bd-a20f-904e6fcece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AMBIENTES</vt:lpstr>
      <vt:lpstr>TRANSVERSALES</vt:lpstr>
      <vt:lpstr>TÉCNICOS 4 -SUZANN</vt:lpstr>
      <vt:lpstr>TRANSVERSALES!Títulos_a_imprimir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Catherine Lara Illera</dc:creator>
  <cp:keywords/>
  <dc:description/>
  <cp:lastModifiedBy>Suzann Bibiana Avila Luna</cp:lastModifiedBy>
  <cp:revision/>
  <dcterms:created xsi:type="dcterms:W3CDTF">2022-04-20T13:39:58Z</dcterms:created>
  <dcterms:modified xsi:type="dcterms:W3CDTF">2026-05-12T23:25:10Z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0x0101003147F60E6407D5409552BDA7FA4D9231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2024-11-26T20:00:42Z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4dcf6882-77b0-48c9-abd5-577ea24bbd88</vt:lpwstr>
  </property>
  <property fmtid="{D5CDD505-2E9C-101B-9397-08002B2CF9AE}" pid="9" name="MSIP_Label_fc111285-cafa-4fc9-8a9a-bd902089b24f_ContentBits">
    <vt:lpwstr>0</vt:lpwstr>
  </property>
</Properties>
</file>